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raul.hernandezdi\Desktop\IM´s Rulo\2026\127-26 ADQUISICIÓN GRUPOS 060 Y 080\1. Requerimiento\Requerimiento\"/>
    </mc:Choice>
  </mc:AlternateContent>
  <xr:revisionPtr revIDLastSave="0" documentId="13_ncr:1_{9D0D89B7-6C16-4580-95AE-844D60388533}" xr6:coauthVersionLast="47" xr6:coauthVersionMax="47" xr10:uidLastSave="{00000000-0000-0000-0000-000000000000}"/>
  <bookViews>
    <workbookView xWindow="-120" yWindow="-120" windowWidth="29040" windowHeight="15840" xr2:uid="{9A5489D3-4EEA-41E9-A1E8-76BEE6F102D5}"/>
  </bookViews>
  <sheets>
    <sheet name=" DEMANDA AGREGADA" sheetId="1" r:id="rId1"/>
  </sheets>
  <definedNames>
    <definedName name="_xlnm._FilterDatabase" localSheetId="0" hidden="1">' DEMANDA AGREGADA'!$C$10:$Q$10</definedName>
    <definedName name="_xlnm.Print_Area" localSheetId="0">' DEMANDA AGREGADA'!$C$1:$Q$59</definedName>
    <definedName name="PRINCIPAL" localSheetId="0">#REF!</definedName>
    <definedName name="PRINCIPAL">#REF!</definedName>
    <definedName name="_xlnm.Print_Titles" localSheetId="0">' DEMANDA AGREGADA'!$1:$10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11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11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11" i="1"/>
</calcChain>
</file>

<file path=xl/sharedStrings.xml><?xml version="1.0" encoding="utf-8"?>
<sst xmlns="http://schemas.openxmlformats.org/spreadsheetml/2006/main" count="501" uniqueCount="268">
  <si>
    <t>CANTIDADES</t>
  </si>
  <si>
    <t>REQUIERE REGISTRO SANITARIO</t>
  </si>
  <si>
    <t>No. Partida</t>
  </si>
  <si>
    <t>CLAVE</t>
  </si>
  <si>
    <t>CUCOP +</t>
  </si>
  <si>
    <t>CUCOP</t>
  </si>
  <si>
    <t>PARTIDA ESPECIFICA</t>
  </si>
  <si>
    <t>DESCRIPCION</t>
  </si>
  <si>
    <t>MÍNIMA</t>
  </si>
  <si>
    <t>MÁXIMA</t>
  </si>
  <si>
    <t>GPO</t>
  </si>
  <si>
    <t>GEN</t>
  </si>
  <si>
    <t>ESP</t>
  </si>
  <si>
    <t>DIF</t>
  </si>
  <si>
    <t>VAR</t>
  </si>
  <si>
    <t>00</t>
  </si>
  <si>
    <t xml:space="preserve">SI  </t>
  </si>
  <si>
    <t>04</t>
  </si>
  <si>
    <t>03</t>
  </si>
  <si>
    <t>02</t>
  </si>
  <si>
    <t>01</t>
  </si>
  <si>
    <t>040</t>
  </si>
  <si>
    <t>060</t>
  </si>
  <si>
    <t>25401</t>
  </si>
  <si>
    <t>066</t>
  </si>
  <si>
    <t>088</t>
  </si>
  <si>
    <t>166</t>
  </si>
  <si>
    <t>1523</t>
  </si>
  <si>
    <t>167</t>
  </si>
  <si>
    <t>11</t>
  </si>
  <si>
    <t>550</t>
  </si>
  <si>
    <t>10</t>
  </si>
  <si>
    <t>12</t>
  </si>
  <si>
    <t>080</t>
  </si>
  <si>
    <t>070</t>
  </si>
  <si>
    <t>Área consolidadora: Responsable de integrar, concentrar y revisar las necesidades de las Áreas Requirentes, así como reunir los DDP previos, Certificado de Disponibilidad Presupuestal u OLI, según corresponda y las especificaciones técnicas, para que, en representación de éstas, realice el envío del expediente al Área Contratante, conforme lo previsto en el capítulo 1 del MAAGAASSP.</t>
  </si>
  <si>
    <t xml:space="preserve">El presente documento corresponde al requerimiento de bienes terapéuticos pertenecientes a los grupos 060 y 080 liberadas a compra institucional por la Dependencia Coordinadora sectorial, para cubrir necesidades en los OOAD y UMAE, para el ejercicio 2026; el cual se suscribe en mi calidad de área consolidadora de los bienes terapéuticos en los numerales 5.3.1 inciso a) y 5.3.5 fracción II inciso a) de las Políticas, Bases y Lineamientos en Materia de Adquisiciones, Arrendamientos y Servicios del Instituto Mexicano del Seguro Social, atendiendo a las funciones sustantivas de la Coordinación de Control de Abasto (numeral 7.1.1.2), la Coordinación Técnica de Planeación (numeral 7.1.1.2.1) y la División de Planeación de Bienes Terapéuticos (numeral 7.1.1.2.1.1) del Manual de Organización de la Dirección de Administración
</t>
  </si>
  <si>
    <t>0865</t>
  </si>
  <si>
    <t>0873</t>
  </si>
  <si>
    <t>3729</t>
  </si>
  <si>
    <t>3760</t>
  </si>
  <si>
    <t>0872</t>
  </si>
  <si>
    <t>1359</t>
  </si>
  <si>
    <t>1375</t>
  </si>
  <si>
    <t>082</t>
  </si>
  <si>
    <t>0104</t>
  </si>
  <si>
    <t>0025</t>
  </si>
  <si>
    <t>0504</t>
  </si>
  <si>
    <t>0983</t>
  </si>
  <si>
    <t>2109</t>
  </si>
  <si>
    <t>5010</t>
  </si>
  <si>
    <t>168</t>
  </si>
  <si>
    <t>4418</t>
  </si>
  <si>
    <t>203</t>
  </si>
  <si>
    <t>0207</t>
  </si>
  <si>
    <t>470</t>
  </si>
  <si>
    <t>0112</t>
  </si>
  <si>
    <t>0446</t>
  </si>
  <si>
    <t>841</t>
  </si>
  <si>
    <t>0627</t>
  </si>
  <si>
    <t>0742</t>
  </si>
  <si>
    <t>025</t>
  </si>
  <si>
    <t>0128</t>
  </si>
  <si>
    <t>1179</t>
  </si>
  <si>
    <t>1211</t>
  </si>
  <si>
    <t>1229</t>
  </si>
  <si>
    <t>1252</t>
  </si>
  <si>
    <t>1260</t>
  </si>
  <si>
    <t>1302</t>
  </si>
  <si>
    <t>3076</t>
  </si>
  <si>
    <t>074</t>
  </si>
  <si>
    <t>1167</t>
  </si>
  <si>
    <t>610</t>
  </si>
  <si>
    <t>1481</t>
  </si>
  <si>
    <t>1515</t>
  </si>
  <si>
    <t>6803</t>
  </si>
  <si>
    <t>784</t>
  </si>
  <si>
    <t>7512</t>
  </si>
  <si>
    <t>825</t>
  </si>
  <si>
    <t>0880</t>
  </si>
  <si>
    <t>0906</t>
  </si>
  <si>
    <t>0922</t>
  </si>
  <si>
    <t>0955</t>
  </si>
  <si>
    <t>0963</t>
  </si>
  <si>
    <t>1201</t>
  </si>
  <si>
    <t>827</t>
  </si>
  <si>
    <t>0052</t>
  </si>
  <si>
    <t>0987</t>
  </si>
  <si>
    <t>1035</t>
  </si>
  <si>
    <t>835</t>
  </si>
  <si>
    <t>6901</t>
  </si>
  <si>
    <t>AGUJAS. TIPO: HUBER ANGULADA A 90 GRADOS DE ACERO INOXIDABLE PARA UTILIZARSE CONLAS CLAVES 060.303.0123 Y 060.167.8782. LONGITUD: 19.1 MM. CALIBRE: 20 G. PIEZA.</t>
  </si>
  <si>
    <t>AGUJAS. TIPO: HUBER ANGULADA A 90 GRADOS DE ACERO INOXIDABLE PARA UTILIZARSE CONLAS CLAVES 060.303.0123 Y 060.167.8782. LONGITUD: 31.8 MM. CALIBRE: 20 G. PIEZA.</t>
  </si>
  <si>
    <t>AGUJAS HIPODERMICAS. HIPODERMICAS CON PABELLON LUER-LOCK HEMBRA DE PLASTICODESECHABLES. LONGITUD: 38 MM. CALIBRE: 20 G. ENVASE CON 100 PIEZAS.</t>
  </si>
  <si>
    <t>AGUJAS HIPODERMICAS. HIPODERMICAS CON PABELLON LUER-LOCK HEMBRA DE PLASTICODESECHABLES. LONGITUD: 16 MM. CALIBRE: 25 G. ENVASE CON 100 PIEZAS.</t>
  </si>
  <si>
    <t>DETERGENTES O LIMPIADORES. DETERGENTE ENZIMATICO, CON ACTIVIDAD PROTEOLITICA.CONCENTRADO, PARA UTILIZARSE EN INSTRUMENTAL Y EQUIPO MEDICO. LIQUIDO: FRASCOCON 1 A 5 LITROS, DOSIFICADOR INTEGRADO O CON CAPACIDAD PARA INTEGRAR ELDOSIFICADOR. ENVASE CON 6 FRASCOS O 12 FRASCOS DE 1 LITRO, O ENVASE CON 4FRASCOS DE 5 LITROS. O POLVO: SOBRE EN POLVO CON 20 A 25 G. ENVASE DESDE 10 A100 SOBRES. LA DILUCION Y EL EMPLEO DEL PRODUCTO CONCENTRADO SERA DE ACUERDO ALAS INSTRUCCIONES DEL FABRICANTE. SE DEBERA TOMAR EN CONSIDERACION EL RANGO MASALTO DE LA DILUCION RECOMENDADA POR EL FABRICANTE. DEBIDO A LO AMPLIO DE LADESCRIPCION ESTA CLAVE DEBERA SOLICITARSE POR LA CANTIDAD DE LITROS DELDETERGENTE LISTO PARA SU USO.</t>
  </si>
  <si>
    <t>ANTISEPTICO.GEL ANTISEPTICO ELECTROLIZADO DE SUPEROXIDACION CON PH NEUTROINDICADO COMO AUXILIAR EN EL LAVADO Y TRATAMIENTO DE INFECCIONES EN TODO TIPO DELESIONES EN PIEL Y TEJIDOS. CONCENTRACION AL 0.005% + 0.0025 DE ESPECIES ACTIVASDE CLORO Y OXIGENO. TUBO DE GEL CON 75 G.</t>
  </si>
  <si>
    <t>ANTISEPTICO.GEL ANTISEPTICO ELECTROLIZADO DE SUPEROXIDACION CON PH NEUTROINDICADO COMO AUXILIAR EN EL LAVADO Y TRATAMIENTO DE INFECCIONES EN TODO TIPO DELESIONES EN PIEL Y TEJIDOS. CONCENTRACION AL 0.005% + 0.0025 DE ESPECIES ACTIVASDE CLORO Y OXIGENO. ENVASE CON 500G.</t>
  </si>
  <si>
    <t>APLICADORES. CON ALGODON. DE MADERA. ENVASE CON 150 A 750 PIEZAS.</t>
  </si>
  <si>
    <t>APOSITOS. TRANSPARENTE, MICROPOROSO, AUTOADHERIBLE, ESTERIL Y DESECHABLE.MEDIDAS: 10.0 A 10.16 X 12.0 A 14.0 CM. ENVASE CON 50 PIEZAS.</t>
  </si>
  <si>
    <t>APOSITOS. CON PETROLATO. MEDIDAS: 10 X 10 CM. ENVASE INDIVIDUAL. PIEZA.</t>
  </si>
  <si>
    <t>ALMOHADILLAS IMPREGNADAS CON SOLUCION ANTISEPTICA. APOSITO DE MALLA FINA (44X36)IMPREGNADA CON PETROLATO BLANCO (VASELINA) Y TRIBROMOFENATO DE BISMUTO AL 3%.ESTERIL. 12.7 X 22.9 CM ENVASE CON 50 PIEZAS.</t>
  </si>
  <si>
    <t>CATETERES. PARA DIALISIS PERITONEAL DE INSTALACION SUBCUTANEA BLANDO DE SILICONCON 2 COJINETES DE POLIESTER CON CONECTOR TAPON Y SEGURO CON BANDA RADIOPACACURVATURA IZQUIERDA. ESTERIL Y DESECHABLE. TIPO: CUELLO DE CISNE. TAMAÑO:ADULTO. PIEZA.</t>
  </si>
  <si>
    <t>CATETERES. PARA SUMINISTRO DE OXIGENO. CON TUBO DE CONEXION Y CANULA NASAL. DEPLASTICO CON DIAMETRO INTERNO DE 2.0 MM. LONGITUD 180 CM. PIEZA.</t>
  </si>
  <si>
    <t>SONDAS. GASTROINTESTINALES DESECHABLES Y CON MARCA RADIOPACA. TIPO: LEVIN.CALIBRE: 18 FR. PIEZA.</t>
  </si>
  <si>
    <t>CINTAS. PARA ESTERILIZACION EN VAPOR A PRESION. TAMAÑO: 18 MM X 50 M. ROLLO.</t>
  </si>
  <si>
    <t>HEMOSTATICOS. ESPONJA HEMOSTATICA DE GELATINA O COLAGENO DE: 50 A 100 X 70 A 125MM. ENVASE CON UNA PIEZA.</t>
  </si>
  <si>
    <t>JERINGAS. DE PLASTICO, SIN AGUJA CON PIVOTE TIPO LUER LOCK, ESTERILES YDESECHABLES. CAPACIDAD 10 ML, ESCALA GRADUADA CON DIVISIONES DE 1.0 ML YSUBDIVISIONES DE 0.2 ML. ENVASE CON 100 PIEZAS.</t>
  </si>
  <si>
    <t>SUTURAS. SEDA NEGRA TRENZADA CON AGUJA. LONGITUD DE LA HEBRA: 75 CM CALIBRE DELA SUTURA: 2-0 CARACTERISTICAS DE LA AGUJA: 1/2 CIRCULO AHUSADA (25-26 MM).ENVASE CON 12 PIEZAS.</t>
  </si>
  <si>
    <t>SUTURAS. SEDA NEGRA TRENZADA SIN AGUJA. LONGITUD DE LA HEBRA: 75 CM CALIBRE DELA SUTURA: 2-0 SOBRE CON 7 A 12 HEBRAS. ENVASE CON 12 SOBRES.</t>
  </si>
  <si>
    <t>AGUJAS. PARA TOMA Y RECOLECCION DE SANGRE SENCILLA Y/O MULTIPLE ESTERILES,DESECHABLES. 22 G. X 38 MM. CAJA CON 100 PIEZAS.</t>
  </si>
  <si>
    <t>SUSTANCIAS BIOLOGICAS. ANTICUERPO MONOCLONAL CD 2. FRASCO CON 1 ML. RTC.</t>
  </si>
  <si>
    <t>SUSTANCIAS BIOLOGICAS. ANTICUERPO MONOCLONAL CD 5. FRASCO CON 1 ML. RTC.</t>
  </si>
  <si>
    <t>SUSTANCIAS BIOLOGICAS. ANTICUERPO MONOCLONAL CD 25. FRASCO CON 1 ML. RTC.</t>
  </si>
  <si>
    <t>SUSTANCIAS BIOLOGICAS. ANTICUERPO MONOCLONAL CD 11 B. FRASCO CON 1 ML. RTC.</t>
  </si>
  <si>
    <t>SUSTANCIAS BIOLOGICAS. ANTICUERPO MONOCLONAL CD 13. FRASCO CON 1 ML. RTC.</t>
  </si>
  <si>
    <t>SUSTANCIAS BIOLOGICAS ANTICUERPO MONOCLONAL ANTIGENO EPITELIAL DE MEMBRANA.FRASCO CON 1 ML. RTC.</t>
  </si>
  <si>
    <t>REACTIVOS POR INMUNOHISTOQUIMICA. ANTICUERPO MONOCLONAL MIC2 ANTI SARCOMA DEEWINGS PARA INMUNOHISTOQUIMICA EN TEJIDO FIJADO EN FORMOL O TEJIDO EN FRESCO.PARA TECNICA MANUAL O AUTOMATIZADA. EL USUARIO DETERMINARA ESTAS CARACTERISTICASDE ACUERDO A SUS NECESIDADES. LA CLONA LA DETERMINARA EL USUARIO. PRUEBA. RTC.</t>
  </si>
  <si>
    <t>SUSTANCIAS BIOLOGICAS. LISOZIMA. (AC. PRIMARIO). FRASCO CON 1 ML. RTC.</t>
  </si>
  <si>
    <t>MEDIOS DE CULTIVO, PLACAS. PLACA DE AGAR GELOSA CHOCOLATE, DESECHABLE, ESTERILDE POLIESTIRENO CRISTAL DE 92 MM DE DIAMETRO, CON 18 ML DE MEDIO HIDRATADO CON1% DE HEMOGLOBINA Y 1% DE SUPLEMENTO NUTRITIVO. APILABLE, CON IDENTIFICACIONIMPRESA INDIVIDUAL. BOLSA ESTERIL DE PVDC POLIPROPILENO SELLADA AL CALOR CONETIQUETA DE IDENTIFICACION. CADUCIDAD 14 SEMANAS. PLACA. RTC.</t>
  </si>
  <si>
    <t>MEDIOS DE CULTIVO, PLACAS. PLACA DE AGAR SANGRE, DESECHABLE, ESTERIL DEPOLIESTIRENO CRISTAL DE 92 MM DE DIAMETRO, CON 18 ML DE MEDIO HIDRATADO CON 5%DE SANGRE DESFIBRINADA DE CARNERO. APILABLE, CON IDENTIFICACION IMPRESAINDIVIDUAL. BOLSA ESTERIL DE PVDC POLIPROPILENO SELLADA AL CALOR CON ETIQUETA DEIDENTIFICACION. CADUCIDAD 14 SEMANAS. PLACA. RTC.</t>
  </si>
  <si>
    <t>MEDIOS DE CULTIVO, PLACAS. PLACA DE AGAR SANGRE CON BAJO PH, DESECHABLE, ESTERILDE POLIESTIRENO CRISTAL DE 92 MM DE DIAMETRO, CON 18 ML DE MEDIO HIDRATADO CON5% DE SANGRE DESFIBRINADA DE CARNERO. APILABLE, CON IDENTIFICACION IMPRESAINDIVIDUAL. BOLSA ESTERIL DE PVDC POLIPROPILENO SELLADA AL CALOR CON ETIQUETA DEIDENTIFICACION. CADUCIDAD 14 SEMANAS. PLACA. RTC.</t>
  </si>
  <si>
    <t>MEDIOS DE CULTIVO, AGAR. AGAR LOWENSTEIN-JENSEN (PREELABORADO). MEDIO SELECTIVOPARA MICOBACTERIAS ESPECIALMENTE M. TUBERCULOSIS. CAJA CON 10 O 12 TUBOS. TA.</t>
  </si>
  <si>
    <t>PRUEBAS RAPIDAS. PRUEBA INMUNOENZIMATICA RAPIDA, CUALITATIVA EN ORINA, ENTARJETA CON 5 TIRAS PARA DETECCION SIMULTANEA DE COCAINA, MARIHUANA (THC),ANFETAMINAS, OPIACEOS Y METANFETAMINAS EN ESTUCHE. EL ESTUCHE INCLUYE: VASO DEPLASTICO TRANSLUCIDO CON TERMOMETRO DE 32 GRADOS CENTIGRADOS A 38 GRADOSCENTIGRADOS INTEGRADO, FRASCO DE PLASTICO CON TAPA DE CERRADO HERMETICO CONCAPACIDAD DE 50 ML. Y ETIQUETA DE ALTA ADHERENCIA. ESTUCHE PARA 5 PRUEBAS. TATC.</t>
  </si>
  <si>
    <t>RADIOFARMACOS Y GENERADORES DE RADIONUCLIDOS. GA67-CITRATO DE GALIO.RADIOFARMACO DE ORIGEN CON PUREZA RADIOQUIMICA IGUAL O MAYOR AL 90% DE ACTIVIDADY ACTIVIDAD ESPECIFICA DE 333 MEGABEQUERELES (MBQ). FRASCO. TATC.</t>
  </si>
  <si>
    <t>RADIOFARMACOS Y GENERADORES DE RADIONUCLIDOS. TI201-CLORURO DE TALIO.RADIOFARMACO DE ORIGEN CON PUREZA QUIMICA IGUAL O MAYOR AL 90% Y ACTIVIDADESPECIFICA DE 111 MEGABEQUERELES (MBQ). FRASCO. TATC.</t>
  </si>
  <si>
    <t>RADIOFARMACOS Y GENERADORES DE RADIONUCLIDOS. TI201-CLORURO DE TALIO (TI).RADIOFARMACO DE ORIGEN CON PUREZA QUIMICA IGUAL O MAYOR AL 90% Y ACTIVIDADESPECIFICA DE 444 MEGABEQUERELES (MBQ). FRASCO. TATC.</t>
  </si>
  <si>
    <t>PRECURSORES DE RADIOFARMACOS. DIMERO DE ETILENCISTEINA (ECD). SUSTANCIA NORADIOACTIVA QUE SE UTILIZA PARA LA PREPARACION DE RADIOFARMACOS, QUE SE PUEDEMARCAR CON ACTIVIDAD IGUAL O MAYOR A 3700 MEGABECQUERELES (MBQ). ESTUCHE. RTC.</t>
  </si>
  <si>
    <t>RADIOFARMACOS Y GENERADORES DE RADIONUCLIDOS. ETIL HIDROXIMETIL DIFOSFONATO(EDTMP) MARCADO CON SM153-SAMARIO153. SUSTANCIA RADIOACTIVA QUE SE UTILIZA ENTRATAMIENTO. RADIOFARMACO CON PUREZA RADIOQUIMICA IGUAL O MAYOR AL 95% YACTIVIDAD DE 3700 MEGABECQUERELES (MBQ). FRASCO. TATC.</t>
  </si>
  <si>
    <t>RADIOFARMACOS Y GENERADORES DE RADIONUCLIDOS. I131-IODURO DE SODIO. RADIOFARMACOCON PUREZA RADIOQUIMICA IGUAL O MAYOR AL 90% Y ACTIVIDAD ESPECIFICA DE 3700MEGABECQUERELES (MBQ). FRASCO. RTC.</t>
  </si>
  <si>
    <t>PRECURSORES DE RADIOFARMACOS. ALBUMINA MACROAGREGADOS DE (MAA). SUSTANCIA NORADIOACTIVA QUE SE UTILIZA PARA LA PREPARACION DE RADIOFARMACO QUE SE PUEDEMARCAR CON ACTIVIDAD IGUAL O MAYOR A 3700 MEGABECQUERELES (MBQ) POR FRASCO.ESTUCHE CON 5 FRASCOS. RTC.</t>
  </si>
  <si>
    <t>PRECURSORES DE RADIOFARMACOS. METOXIISOBUTILISONITRILO (MIBI). SUSTANCIA NORADIOACTIVA QUE SE UTILIZA PARA LA PREPARACION DE RADIOFARMACO QUE SE PUEDEMARCAR CON ACTIVIDAD IGUAL O MAYOR A 3700 MEGABECQUERELES (MBQ) POR FRASCO.ESTUCHE CON 5 FRASCOS. RTC.</t>
  </si>
  <si>
    <t>PRECURSORES DE RADIOFARMACOS. MERCAPTOACETILTRIGLICINA (MAG-3). SUSTANCIA NORADIOACTIVA QUE SE UTILIZA PARA LA PREPARACION DE RADIOFARMACO QUE SE PUEDEMARCAR CON ACTIVIDAD IGUAL O MAYOR A 3700 MEGABECQUERELES (MBQ) POR FRASCO.ESTUCHE CON 5 FRASCOS. RTC.</t>
  </si>
  <si>
    <t>SUEROS PARA TIPIFICAR LA SANGRE, MEDIOS PROTEICOS, ENZIMAS Y ANTIGENOS.ANTI-LUTHERAN B. FRASCO CON 2 ML. RTC.</t>
  </si>
  <si>
    <t>ANEXO 1. DEMANDA AGREGADA PARA LA ADQUISICIÓN DE CLAVES DE LOS GRUPOS 060 MATERIAL DE CURACIÓN Y 080 MATERIAL DE LABORATORIO, CONSIDERADAS NO CONSOLIDABLES POR LA DEPENDENCIA COORDINADORA SECTORIAL, PARA CUBRIR NECESIDAES EN LOS ÓRGANOS DE OPERACIÓN ADMINISTRATIVA DESCONCENTRADA (OOAD) Y UNIDADES MÉDICAS DE ALTA ESPECIALIDAD (UMAE) EN EL EJERCICIO 2026.</t>
  </si>
  <si>
    <t>25401-8190</t>
  </si>
  <si>
    <t>25408190</t>
  </si>
  <si>
    <t>25401-9530</t>
  </si>
  <si>
    <t>25409530</t>
  </si>
  <si>
    <t>25401-1018</t>
  </si>
  <si>
    <t>25401018</t>
  </si>
  <si>
    <t>25401-1020</t>
  </si>
  <si>
    <t>25401020</t>
  </si>
  <si>
    <t>25401-1098</t>
  </si>
  <si>
    <t>25401098</t>
  </si>
  <si>
    <t>25401-9538</t>
  </si>
  <si>
    <t>25409538</t>
  </si>
  <si>
    <t>25401-9987</t>
  </si>
  <si>
    <t>25409987</t>
  </si>
  <si>
    <t>25401-4569</t>
  </si>
  <si>
    <t>25404569</t>
  </si>
  <si>
    <t>25401-1131</t>
  </si>
  <si>
    <t>25401131</t>
  </si>
  <si>
    <t>25401-9514</t>
  </si>
  <si>
    <t>25409514</t>
  </si>
  <si>
    <t>25401-9545</t>
  </si>
  <si>
    <t>25409545</t>
  </si>
  <si>
    <t>25401-9573</t>
  </si>
  <si>
    <t>25409573</t>
  </si>
  <si>
    <t>25401-8212</t>
  </si>
  <si>
    <t>25408212</t>
  </si>
  <si>
    <t>25401-8216</t>
  </si>
  <si>
    <t>25408216</t>
  </si>
  <si>
    <t>25401-8758</t>
  </si>
  <si>
    <t>25408758</t>
  </si>
  <si>
    <t>25401-9142</t>
  </si>
  <si>
    <t>25409142</t>
  </si>
  <si>
    <t>25401-8259</t>
  </si>
  <si>
    <t>25408259</t>
  </si>
  <si>
    <t>25401-3610</t>
  </si>
  <si>
    <t>25403610</t>
  </si>
  <si>
    <t>25401-9394</t>
  </si>
  <si>
    <t>25409394</t>
  </si>
  <si>
    <t>25401-9076</t>
  </si>
  <si>
    <t>25409076</t>
  </si>
  <si>
    <t>25401-5566</t>
  </si>
  <si>
    <t>25405566</t>
  </si>
  <si>
    <t>25401-5570</t>
  </si>
  <si>
    <t>25405570</t>
  </si>
  <si>
    <t>25401-5571</t>
  </si>
  <si>
    <t>25405571</t>
  </si>
  <si>
    <t>25401-5574</t>
  </si>
  <si>
    <t>25405574</t>
  </si>
  <si>
    <t>25401-5575</t>
  </si>
  <si>
    <t>25405575</t>
  </si>
  <si>
    <t>25401-5579</t>
  </si>
  <si>
    <t>25405579</t>
  </si>
  <si>
    <t>25401-5644</t>
  </si>
  <si>
    <t>25405644</t>
  </si>
  <si>
    <t>25401-5759</t>
  </si>
  <si>
    <t>25405759</t>
  </si>
  <si>
    <t>25401-6430</t>
  </si>
  <si>
    <t>25406430</t>
  </si>
  <si>
    <t>25401-6432</t>
  </si>
  <si>
    <t>25406432</t>
  </si>
  <si>
    <t>25401-6433</t>
  </si>
  <si>
    <t>25406433</t>
  </si>
  <si>
    <t>25401-6508</t>
  </si>
  <si>
    <t>25406508</t>
  </si>
  <si>
    <t>25401-6989</t>
  </si>
  <si>
    <t>25406989</t>
  </si>
  <si>
    <t>25401-7148</t>
  </si>
  <si>
    <t>25407148</t>
  </si>
  <si>
    <t>25401-7150</t>
  </si>
  <si>
    <t>25407150</t>
  </si>
  <si>
    <t>25401-7152</t>
  </si>
  <si>
    <t>25407152</t>
  </si>
  <si>
    <t>25401-7155</t>
  </si>
  <si>
    <t>25407155</t>
  </si>
  <si>
    <t>25401-7156</t>
  </si>
  <si>
    <t>25407156</t>
  </si>
  <si>
    <t>25401-7172</t>
  </si>
  <si>
    <t>25407172</t>
  </si>
  <si>
    <t>25401-7321</t>
  </si>
  <si>
    <t>25407321</t>
  </si>
  <si>
    <t>25401-7328</t>
  </si>
  <si>
    <t>25407328</t>
  </si>
  <si>
    <t>25401-7331</t>
  </si>
  <si>
    <t>25407331</t>
  </si>
  <si>
    <t>25401-7973</t>
  </si>
  <si>
    <t>25407973</t>
  </si>
  <si>
    <t>060.040.0865.02.01</t>
  </si>
  <si>
    <t>060.040.0873.00.00</t>
  </si>
  <si>
    <t>060.040.3729.11.01</t>
  </si>
  <si>
    <t>060.040.3760.11.01</t>
  </si>
  <si>
    <t>060.066.0872.00.02</t>
  </si>
  <si>
    <t>060.066.1359.00.01</t>
  </si>
  <si>
    <t>060.066.1375.00.01</t>
  </si>
  <si>
    <t>060.082.0104.04.01</t>
  </si>
  <si>
    <t>060.088.0025.00.02</t>
  </si>
  <si>
    <t>060.088.0504.11.01</t>
  </si>
  <si>
    <t>060.088.0983.00.01</t>
  </si>
  <si>
    <t>060.166.2109.00.01</t>
  </si>
  <si>
    <t>060.167.5010.11.01</t>
  </si>
  <si>
    <t>060.168.4418.11.01</t>
  </si>
  <si>
    <t>060.203.0207.00.04</t>
  </si>
  <si>
    <t>060.470.0112.12.01</t>
  </si>
  <si>
    <t>060.550.0446.11.01</t>
  </si>
  <si>
    <t>060.841.0627.11.01</t>
  </si>
  <si>
    <t>060.841.0742.12.01</t>
  </si>
  <si>
    <t>080.025.0128.00.01</t>
  </si>
  <si>
    <t>080.070.1179.00.01</t>
  </si>
  <si>
    <t>080.070.1211.00.01</t>
  </si>
  <si>
    <t>080.070.1229.00.01</t>
  </si>
  <si>
    <t>080.070.1252.00.01</t>
  </si>
  <si>
    <t>080.070.1260.00.01</t>
  </si>
  <si>
    <t>080.070.1302.00.01</t>
  </si>
  <si>
    <t>080.070.3076.00.01</t>
  </si>
  <si>
    <t>080.074.1167.10.01</t>
  </si>
  <si>
    <t>080.610.1481.01.01</t>
  </si>
  <si>
    <t>080.610.1515.01.01</t>
  </si>
  <si>
    <t>080.610.1523.02.01</t>
  </si>
  <si>
    <t>080.610.6803.11.01</t>
  </si>
  <si>
    <t>080.784.7512.01.01</t>
  </si>
  <si>
    <t>080.825.0880.00.00</t>
  </si>
  <si>
    <t>080.825.0906.00.00</t>
  </si>
  <si>
    <t>080.825.0922.00.00</t>
  </si>
  <si>
    <t>080.825.0955.00.01</t>
  </si>
  <si>
    <t>080.825.0963.01.01</t>
  </si>
  <si>
    <t>080.825.1201.00.00</t>
  </si>
  <si>
    <t>080.827.0052.11.01</t>
  </si>
  <si>
    <t>080.827.0987.03.01</t>
  </si>
  <si>
    <t>080.827.1035.03.01</t>
  </si>
  <si>
    <t>080.835.6901.02.01</t>
  </si>
  <si>
    <t>SISTEMA DE NEUROESTIMULACION IMPLANTABLE DEL NERVIO VAGO PARA EL TRATAMIENTO DEEPILEPSIA. EQUIPO IMPLANTABLE QUIRURGICAMENTE, OPERADO POR MICROPROCESADORPARAEL TRATAMIENTO DE EPILEPSIA REFRACTARIA. CONSTA DE LOS SIGUIENTES ELEMENTOS:GENERADOR DE CORRIENTE OPERADO POR MICROPOCESADOR,  PROGRAMABLE PARA RESPONDERAESTIMULACION TRANSCUTANEA, CABLE BIPOLAR CON ELECTRODOS Y ASAS PARA FIJACIONANERVIO VAGO; OPERADO POR BATERIA; CAPACIDAD PARA PROGRAMAR FRECUENCIA DE LASENAL, DURACION DEL IMPULSO, DURACION E INTERVALO DE LOS TRENES DEIMPULSO,TIEMPO E INICIO DEL TRATAMIENTO . CATETER CON CABLE PARA ESTIMULACION.LAS ESPECIFICACIONES DE CADA UNO DE LOS ELEMENTOS SEÑALADOS, SERAN DETERMINADASPOR LAS UNIDADES MEDICAS DE ACUERDO A SUS NECESIDADES. REFACCIONES: LAS UNIDADESMÉDICAS SELECCIONARÁN DE ACUERDO A SUS NECESIDADES, ASEGURANDO SU COMPATIBILIDADCON LA MARCA Y MODELO DEL EQUIPO: MAGNETO ESTIMULADOR; INSTRUMENTO TUNELIZADORCON CUBIERTA; BATERÍA ACCESORIOS OPCIONALES: LAS UNIDADES MEDICAS SELECCIONARANDE ACUERDO A SUS NECESIDADES, ASEGURANDO SU COMPATIBILIDAD CON LA MARCA Y MODELODEL EQUIPO: COMPUTADORA Y SOFTWARE.CATETER CON CABLE PARA ESTIMULACION.DESARMADORES Y CONECTORES. REFACCIONES: LAS UNIDADES MEDICAS SELECCIONARAN DEACUERDO A SUS NECESIDADES, ASEGURANDO SU COMPATIBILIDAD CON LA MARCA Y MODELODEL EQUIPO: MAGNETO ESTIMULADOR. INSTRUMENTO TUNELIZADOR CON CUBIERTA: BATERIA.CONSUMIBLES: LAS UNIDADES MEDICAS SELECCIONARAN DE ACUERDO A SUS NECESIDADES,ASEGURANDO SU COMPATIBILIDAD CON LA MARCA Y MODELO DEL EQUIPO: ACEITE MINERALESTERIL. INSTALACION: NO REQUIERE; OPERACION: POR PERSONAL ESPECIALIZADO Y DEACUERDO ALMANUAL DE OPERACION; MANUALES Y PROGRAMAS EN ESPANOL. MANTENIMIENTO:PREVENTIVO. CORRECTIVO POR PERSONAL CALIFICADO.</t>
  </si>
  <si>
    <t>25401-10401</t>
  </si>
  <si>
    <t>254010401</t>
  </si>
  <si>
    <t>060.345.3440.00.01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</si>
</sst>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3">
    <font>
      <sz val="11"/>
      <color theme="1"/>
      <name val="Aptos Narrow"/>
      <family val="2"/>
      <scheme val="minor"/>
    </font>
    <font>
      <sz val="9"/>
      <color theme="1"/>
      <name val="Noto"/>
    </font>
    <font>
      <sz val="10"/>
      <color theme="1"/>
      <name val="Noto Sans"/>
      <family val="2"/>
    </font>
    <font>
      <sz val="10"/>
      <color indexed="8"/>
      <name val="Arial"/>
      <family val="2"/>
    </font>
    <font>
      <sz val="10"/>
      <color indexed="8"/>
      <name val="Noto Sans"/>
      <family val="2"/>
    </font>
    <font>
      <b/>
      <sz val="10"/>
      <color theme="1"/>
      <name val="Noto Sans"/>
      <family val="2"/>
    </font>
    <font>
      <b/>
      <sz val="10"/>
      <name val="Noto Sans"/>
      <family val="2"/>
    </font>
    <font>
      <b/>
      <sz val="10"/>
      <color theme="0"/>
      <name val="Noto Sans"/>
      <family val="2"/>
    </font>
    <font>
      <sz val="10"/>
      <name val="Noto Sans"/>
      <family val="2"/>
    </font>
    <font>
      <sz val="9"/>
      <name val="Noto"/>
    </font>
    <font>
      <i/>
      <sz val="10"/>
      <color theme="1"/>
      <name val="Noto Sans"/>
      <family val="2"/>
    </font>
    <font>
      <i/>
      <sz val="9"/>
      <color theme="1"/>
      <name val="Noto"/>
    </font>
    <font>
      <b/>
      <sz val="9"/>
      <color theme="1"/>
      <name val="Noto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19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dashed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ashed">
        <color indexed="64"/>
      </right>
      <top style="hair">
        <color auto="1"/>
      </top>
      <bottom/>
      <diagonal/>
    </border>
    <border>
      <left style="hair">
        <color auto="1"/>
      </left>
      <right style="dashed">
        <color indexed="64"/>
      </right>
      <top/>
      <bottom style="hair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dashed">
        <color indexed="64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63960B07-EBEA-4134-8922-FDDC3DE5D8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3990975</xdr:colOff>
      <xdr:row>1</xdr:row>
      <xdr:rowOff>33866</xdr:rowOff>
    </xdr:from>
    <xdr:to>
      <xdr:col>15</xdr:col>
      <xdr:colOff>9525</xdr:colOff>
      <xdr:row>6</xdr:row>
      <xdr:rowOff>24343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85175A2-D1C5-454B-AFA1-489C6DB168C3}"/>
            </a:ext>
          </a:extLst>
        </xdr:cNvPr>
        <xdr:cNvSpPr txBox="1"/>
      </xdr:nvSpPr>
      <xdr:spPr>
        <a:xfrm>
          <a:off x="9124950" y="252941"/>
          <a:ext cx="3552825" cy="904877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ES_tradnl" sz="1100" b="1">
              <a:effectLst/>
              <a:latin typeface="Montserrat Medium" pitchFamily="2" charset="0"/>
              <a:ea typeface="MS Mincho"/>
              <a:cs typeface="Times New Roman"/>
            </a:rPr>
            <a:t> DIRECCIÓN DE ADMINISTRACIÓN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Unidad de Administración</a:t>
          </a:r>
        </a:p>
        <a:p>
          <a:pPr algn="r"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Coordinación</a:t>
          </a:r>
          <a:r>
            <a:rPr lang="es-ES_tradnl" sz="1100" baseline="0">
              <a:effectLst/>
              <a:latin typeface="Montserrat Medium" pitchFamily="2" charset="0"/>
              <a:ea typeface="MS Mincho"/>
              <a:cs typeface="Times New Roman"/>
            </a:rPr>
            <a:t> de Control de Abasto</a:t>
          </a:r>
        </a:p>
        <a:p>
          <a:pPr algn="r">
            <a:lnSpc>
              <a:spcPts val="1100"/>
            </a:lnSpc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 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2</xdr:col>
      <xdr:colOff>85724</xdr:colOff>
      <xdr:row>0</xdr:row>
      <xdr:rowOff>85726</xdr:rowOff>
    </xdr:from>
    <xdr:to>
      <xdr:col>13</xdr:col>
      <xdr:colOff>89695</xdr:colOff>
      <xdr:row>5</xdr:row>
      <xdr:rowOff>57150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02D1C35-E5D9-4B2C-AAFF-1230EF9DF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4" y="85726"/>
          <a:ext cx="7785896" cy="981074"/>
        </a:xfrm>
        <a:prstGeom prst="rect">
          <a:avLst/>
        </a:prstGeom>
      </xdr:spPr>
    </xdr:pic>
    <xdr:clientData/>
  </xdr:twoCellAnchor>
  <xdr:twoCellAnchor editAs="oneCell">
    <xdr:from>
      <xdr:col>15</xdr:col>
      <xdr:colOff>209550</xdr:colOff>
      <xdr:row>0</xdr:row>
      <xdr:rowOff>62442</xdr:rowOff>
    </xdr:from>
    <xdr:to>
      <xdr:col>16</xdr:col>
      <xdr:colOff>819562</xdr:colOff>
      <xdr:row>5</xdr:row>
      <xdr:rowOff>1720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FA0B196-9F0E-4F1F-89CB-57B2573F2E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035" t="3381" r="4350" b="86231"/>
        <a:stretch>
          <a:fillRect/>
        </a:stretch>
      </xdr:blipFill>
      <xdr:spPr bwMode="auto">
        <a:xfrm>
          <a:off x="12877800" y="62442"/>
          <a:ext cx="1295812" cy="94892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470-D256-43DF-AE5A-630BEC17AE60}">
  <sheetPr>
    <tabColor rgb="FF00B050"/>
  </sheetPr>
  <dimension ref="A1:R70"/>
  <sheetViews>
    <sheetView showGridLines="0" tabSelected="1" view="pageBreakPreview" topLeftCell="C52" zoomScaleNormal="100" zoomScaleSheetLayoutView="100" workbookViewId="0">
      <selection activeCell="C58" sqref="A58:XFD60"/>
    </sheetView>
  </sheetViews>
  <sheetFormatPr baseColWidth="10" defaultColWidth="11.42578125" defaultRowHeight="12"/>
  <cols>
    <col min="1" max="1" width="27" style="1" hidden="1" customWidth="1"/>
    <col min="2" max="2" width="17.42578125" style="1" hidden="1" customWidth="1"/>
    <col min="3" max="3" width="8.5703125" style="1" customWidth="1"/>
    <col min="4" max="5" width="20.42578125" style="6" customWidth="1"/>
    <col min="6" max="6" width="7.28515625" style="6" customWidth="1"/>
    <col min="7" max="7" width="6" style="6" customWidth="1"/>
    <col min="8" max="8" width="6.7109375" style="6" customWidth="1"/>
    <col min="9" max="9" width="6.42578125" style="6" customWidth="1"/>
    <col min="10" max="10" width="5.85546875" style="6" customWidth="1"/>
    <col min="11" max="11" width="12.42578125" style="6" customWidth="1"/>
    <col min="12" max="12" width="10.85546875" style="6" customWidth="1"/>
    <col min="13" max="13" width="11.7109375" style="6" customWidth="1"/>
    <col min="14" max="14" width="101.7109375" style="1" customWidth="1"/>
    <col min="15" max="15" width="11.28515625" style="1" customWidth="1"/>
    <col min="16" max="16" width="10.28515625" style="1" customWidth="1"/>
    <col min="17" max="17" width="13.28515625" style="1" customWidth="1"/>
    <col min="18" max="16384" width="11.42578125" style="1"/>
  </cols>
  <sheetData>
    <row r="1" spans="1:18" ht="17.25">
      <c r="C1" s="2"/>
      <c r="D1" s="3"/>
      <c r="E1" s="3"/>
      <c r="F1" s="3"/>
      <c r="G1" s="3"/>
      <c r="H1" s="3"/>
      <c r="I1" s="3"/>
      <c r="J1" s="3"/>
      <c r="K1" s="4"/>
      <c r="L1" s="4"/>
      <c r="M1" s="4"/>
      <c r="N1" s="5"/>
      <c r="O1" s="5"/>
      <c r="P1" s="5"/>
      <c r="Q1" s="5"/>
    </row>
    <row r="2" spans="1:18" ht="17.25">
      <c r="C2" s="2"/>
      <c r="D2" s="3"/>
      <c r="E2" s="3"/>
      <c r="F2" s="3"/>
      <c r="G2" s="3"/>
      <c r="H2" s="3"/>
      <c r="I2" s="3"/>
      <c r="J2" s="3"/>
      <c r="K2" s="4"/>
      <c r="L2" s="4"/>
      <c r="M2" s="4"/>
      <c r="N2" s="5"/>
      <c r="O2" s="5"/>
      <c r="P2" s="5"/>
      <c r="Q2" s="5"/>
    </row>
    <row r="3" spans="1:18" ht="17.25">
      <c r="C3" s="2"/>
      <c r="D3" s="3"/>
      <c r="E3" s="3"/>
      <c r="F3" s="3"/>
      <c r="G3" s="3"/>
      <c r="H3" s="3"/>
      <c r="I3" s="3"/>
      <c r="J3" s="3"/>
      <c r="K3" s="4"/>
      <c r="L3" s="4"/>
      <c r="M3" s="4"/>
      <c r="N3" s="5"/>
      <c r="O3" s="5"/>
      <c r="P3" s="5"/>
      <c r="Q3" s="5"/>
    </row>
    <row r="4" spans="1:18" ht="17.25">
      <c r="C4" s="2"/>
      <c r="D4" s="3"/>
      <c r="E4" s="3"/>
      <c r="F4" s="3"/>
      <c r="G4" s="3"/>
      <c r="H4" s="3"/>
      <c r="I4" s="3"/>
      <c r="J4" s="3"/>
      <c r="K4" s="4"/>
      <c r="L4" s="4"/>
      <c r="M4" s="4"/>
      <c r="N4" s="5"/>
      <c r="O4" s="5"/>
      <c r="P4" s="5"/>
      <c r="Q4" s="5"/>
    </row>
    <row r="5" spans="1:18" ht="10.5" customHeight="1">
      <c r="C5" s="2"/>
      <c r="D5" s="3"/>
      <c r="E5" s="3"/>
      <c r="F5" s="3"/>
      <c r="G5" s="3"/>
      <c r="H5" s="3"/>
      <c r="I5" s="3"/>
      <c r="J5" s="3"/>
      <c r="K5" s="4"/>
      <c r="L5" s="4"/>
      <c r="M5" s="4"/>
      <c r="N5" s="5"/>
      <c r="O5" s="5"/>
      <c r="P5" s="5"/>
      <c r="Q5" s="5"/>
    </row>
    <row r="6" spans="1:18" ht="9.75" customHeight="1">
      <c r="C6" s="2"/>
      <c r="D6" s="3"/>
      <c r="E6" s="3"/>
      <c r="F6" s="3"/>
      <c r="G6" s="3"/>
      <c r="H6" s="3"/>
      <c r="I6" s="3"/>
      <c r="J6" s="3"/>
      <c r="K6" s="4"/>
      <c r="L6" s="4"/>
      <c r="M6" s="4"/>
      <c r="N6" s="7"/>
      <c r="O6" s="8"/>
      <c r="P6" s="8"/>
      <c r="Q6" s="8"/>
    </row>
    <row r="7" spans="1:18" ht="9.75" customHeight="1">
      <c r="C7" s="2"/>
      <c r="D7" s="3"/>
      <c r="E7" s="3"/>
      <c r="F7" s="3"/>
      <c r="G7" s="3"/>
      <c r="H7" s="3"/>
      <c r="I7" s="3"/>
      <c r="J7" s="3"/>
      <c r="K7" s="4"/>
      <c r="L7" s="4"/>
      <c r="M7" s="4"/>
      <c r="N7" s="7"/>
      <c r="O7" s="8"/>
      <c r="P7" s="8"/>
      <c r="Q7" s="8"/>
    </row>
    <row r="8" spans="1:18" ht="54" customHeight="1">
      <c r="C8" s="26" t="s">
        <v>134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7"/>
      <c r="O8" s="28" t="s">
        <v>0</v>
      </c>
      <c r="P8" s="29"/>
      <c r="Q8" s="30" t="s">
        <v>1</v>
      </c>
    </row>
    <row r="9" spans="1:18" ht="30" customHeight="1">
      <c r="C9" s="33" t="s">
        <v>2</v>
      </c>
      <c r="D9" s="21"/>
      <c r="E9" s="21"/>
      <c r="F9" s="35" t="s">
        <v>3</v>
      </c>
      <c r="G9" s="36"/>
      <c r="H9" s="36"/>
      <c r="I9" s="36"/>
      <c r="J9" s="37"/>
      <c r="K9" s="33" t="s">
        <v>4</v>
      </c>
      <c r="L9" s="33" t="s">
        <v>5</v>
      </c>
      <c r="M9" s="33" t="s">
        <v>6</v>
      </c>
      <c r="N9" s="38" t="s">
        <v>7</v>
      </c>
      <c r="O9" s="40" t="s">
        <v>8</v>
      </c>
      <c r="P9" s="40" t="s">
        <v>9</v>
      </c>
      <c r="Q9" s="31"/>
    </row>
    <row r="10" spans="1:18" ht="42" customHeight="1">
      <c r="C10" s="34"/>
      <c r="D10" s="20" t="s">
        <v>3</v>
      </c>
      <c r="E10" s="20"/>
      <c r="F10" s="9" t="s">
        <v>10</v>
      </c>
      <c r="G10" s="9" t="s">
        <v>11</v>
      </c>
      <c r="H10" s="9" t="s">
        <v>12</v>
      </c>
      <c r="I10" s="9" t="s">
        <v>13</v>
      </c>
      <c r="J10" s="9" t="s">
        <v>14</v>
      </c>
      <c r="K10" s="34"/>
      <c r="L10" s="34"/>
      <c r="M10" s="34"/>
      <c r="N10" s="39"/>
      <c r="O10" s="41"/>
      <c r="P10" s="41"/>
      <c r="Q10" s="32"/>
    </row>
    <row r="11" spans="1:18" s="13" customFormat="1" ht="359.25" customHeight="1">
      <c r="A11" s="13" t="str">
        <f>CONCATENATE(F11,G11,H11,I11,J11)</f>
        <v>06034534400001</v>
      </c>
      <c r="B11" s="13" t="str">
        <f>CONCATENATE(F11,G11,H11)</f>
        <v>0603453440</v>
      </c>
      <c r="C11" s="10">
        <v>1</v>
      </c>
      <c r="D11" s="10" t="s">
        <v>267</v>
      </c>
      <c r="E11" s="10" t="str">
        <f>LEFT(D11,12)</f>
        <v>060.345.3440</v>
      </c>
      <c r="F11" s="10" t="s">
        <v>22</v>
      </c>
      <c r="G11" s="10">
        <v>345</v>
      </c>
      <c r="H11" s="10">
        <v>3440</v>
      </c>
      <c r="I11" s="23" t="s">
        <v>15</v>
      </c>
      <c r="J11" s="10" t="s">
        <v>20</v>
      </c>
      <c r="K11" s="10" t="s">
        <v>265</v>
      </c>
      <c r="L11" s="10" t="s">
        <v>266</v>
      </c>
      <c r="M11" s="10" t="s">
        <v>23</v>
      </c>
      <c r="N11" s="11" t="s">
        <v>264</v>
      </c>
      <c r="O11" s="12">
        <v>10</v>
      </c>
      <c r="P11" s="12">
        <v>24</v>
      </c>
      <c r="Q11" s="12" t="s">
        <v>16</v>
      </c>
      <c r="R11" s="12"/>
    </row>
    <row r="12" spans="1:18" s="13" customFormat="1" ht="53.25" customHeight="1">
      <c r="C12" s="10">
        <v>2</v>
      </c>
      <c r="D12" s="10" t="s">
        <v>221</v>
      </c>
      <c r="E12" s="10" t="str">
        <f t="shared" ref="E12:E54" si="0">LEFT(D12,12)</f>
        <v>060.040.0865</v>
      </c>
      <c r="F12" s="10" t="s">
        <v>22</v>
      </c>
      <c r="G12" s="10" t="s">
        <v>21</v>
      </c>
      <c r="H12" s="10" t="s">
        <v>37</v>
      </c>
      <c r="I12" s="10" t="s">
        <v>19</v>
      </c>
      <c r="J12" s="10" t="s">
        <v>20</v>
      </c>
      <c r="K12" s="10" t="s">
        <v>135</v>
      </c>
      <c r="L12" s="10" t="s">
        <v>136</v>
      </c>
      <c r="M12" s="10" t="s">
        <v>23</v>
      </c>
      <c r="N12" s="11" t="s">
        <v>91</v>
      </c>
      <c r="O12" s="12">
        <v>8647</v>
      </c>
      <c r="P12" s="12">
        <v>21617</v>
      </c>
      <c r="Q12" s="12" t="s">
        <v>16</v>
      </c>
      <c r="R12" s="22"/>
    </row>
    <row r="13" spans="1:18" s="13" customFormat="1" ht="48.75" customHeight="1">
      <c r="A13" s="13" t="str">
        <f t="shared" ref="A13:A54" si="1">CONCATENATE(F13,G13,H13,I13,J13)</f>
        <v>06004008730000</v>
      </c>
      <c r="B13" s="13" t="str">
        <f t="shared" ref="B13:B54" si="2">CONCATENATE(F13,G13,H13)</f>
        <v>0600400873</v>
      </c>
      <c r="C13" s="10">
        <v>3</v>
      </c>
      <c r="D13" s="10" t="s">
        <v>222</v>
      </c>
      <c r="E13" s="10" t="str">
        <f t="shared" si="0"/>
        <v>060.040.0873</v>
      </c>
      <c r="F13" s="10" t="s">
        <v>22</v>
      </c>
      <c r="G13" s="10" t="s">
        <v>21</v>
      </c>
      <c r="H13" s="10" t="s">
        <v>38</v>
      </c>
      <c r="I13" s="10" t="s">
        <v>15</v>
      </c>
      <c r="J13" s="10" t="s">
        <v>15</v>
      </c>
      <c r="K13" s="10" t="s">
        <v>137</v>
      </c>
      <c r="L13" s="10" t="s">
        <v>138</v>
      </c>
      <c r="M13" s="10" t="s">
        <v>23</v>
      </c>
      <c r="N13" s="11" t="s">
        <v>92</v>
      </c>
      <c r="O13" s="12">
        <v>1126</v>
      </c>
      <c r="P13" s="12">
        <v>2814</v>
      </c>
      <c r="Q13" s="12" t="s">
        <v>16</v>
      </c>
    </row>
    <row r="14" spans="1:18" s="13" customFormat="1" ht="43.5" customHeight="1">
      <c r="A14" s="13" t="str">
        <f t="shared" si="1"/>
        <v>06004037291101</v>
      </c>
      <c r="B14" s="13" t="str">
        <f t="shared" si="2"/>
        <v>0600403729</v>
      </c>
      <c r="C14" s="10">
        <v>4</v>
      </c>
      <c r="D14" s="10" t="s">
        <v>223</v>
      </c>
      <c r="E14" s="10" t="str">
        <f t="shared" si="0"/>
        <v>060.040.3729</v>
      </c>
      <c r="F14" s="10" t="s">
        <v>22</v>
      </c>
      <c r="G14" s="10" t="s">
        <v>21</v>
      </c>
      <c r="H14" s="10" t="s">
        <v>39</v>
      </c>
      <c r="I14" s="10" t="s">
        <v>29</v>
      </c>
      <c r="J14" s="10" t="s">
        <v>20</v>
      </c>
      <c r="K14" s="10" t="s">
        <v>139</v>
      </c>
      <c r="L14" s="10" t="s">
        <v>140</v>
      </c>
      <c r="M14" s="10" t="s">
        <v>23</v>
      </c>
      <c r="N14" s="11" t="s">
        <v>93</v>
      </c>
      <c r="O14" s="12">
        <v>107712</v>
      </c>
      <c r="P14" s="12">
        <v>269279</v>
      </c>
      <c r="Q14" s="12" t="s">
        <v>16</v>
      </c>
    </row>
    <row r="15" spans="1:18" s="13" customFormat="1" ht="59.25" customHeight="1">
      <c r="A15" s="13" t="str">
        <f t="shared" si="1"/>
        <v>06004037601101</v>
      </c>
      <c r="B15" s="13" t="str">
        <f t="shared" si="2"/>
        <v>0600403760</v>
      </c>
      <c r="C15" s="10">
        <v>5</v>
      </c>
      <c r="D15" s="10" t="s">
        <v>224</v>
      </c>
      <c r="E15" s="10" t="str">
        <f t="shared" si="0"/>
        <v>060.040.3760</v>
      </c>
      <c r="F15" s="10" t="s">
        <v>22</v>
      </c>
      <c r="G15" s="10" t="s">
        <v>21</v>
      </c>
      <c r="H15" s="10" t="s">
        <v>40</v>
      </c>
      <c r="I15" s="10" t="s">
        <v>29</v>
      </c>
      <c r="J15" s="10" t="s">
        <v>20</v>
      </c>
      <c r="K15" s="10" t="s">
        <v>141</v>
      </c>
      <c r="L15" s="10" t="s">
        <v>142</v>
      </c>
      <c r="M15" s="10" t="s">
        <v>23</v>
      </c>
      <c r="N15" s="11" t="s">
        <v>94</v>
      </c>
      <c r="O15" s="12">
        <v>20740</v>
      </c>
      <c r="P15" s="12">
        <v>51849</v>
      </c>
      <c r="Q15" s="12" t="s">
        <v>16</v>
      </c>
    </row>
    <row r="16" spans="1:18" s="13" customFormat="1" ht="153" customHeight="1">
      <c r="A16" s="13" t="str">
        <f t="shared" si="1"/>
        <v>06006608720002</v>
      </c>
      <c r="B16" s="13" t="str">
        <f t="shared" si="2"/>
        <v>0600660872</v>
      </c>
      <c r="C16" s="10">
        <v>6</v>
      </c>
      <c r="D16" s="10" t="s">
        <v>225</v>
      </c>
      <c r="E16" s="10" t="str">
        <f t="shared" si="0"/>
        <v>060.066.0872</v>
      </c>
      <c r="F16" s="10" t="s">
        <v>22</v>
      </c>
      <c r="G16" s="10" t="s">
        <v>24</v>
      </c>
      <c r="H16" s="10" t="s">
        <v>41</v>
      </c>
      <c r="I16" s="10" t="s">
        <v>15</v>
      </c>
      <c r="J16" s="10" t="s">
        <v>19</v>
      </c>
      <c r="K16" s="10" t="s">
        <v>143</v>
      </c>
      <c r="L16" s="10" t="s">
        <v>144</v>
      </c>
      <c r="M16" s="10" t="s">
        <v>23</v>
      </c>
      <c r="N16" s="11" t="s">
        <v>95</v>
      </c>
      <c r="O16" s="12">
        <v>22217</v>
      </c>
      <c r="P16" s="12">
        <v>55542</v>
      </c>
      <c r="Q16" s="12" t="s">
        <v>16</v>
      </c>
    </row>
    <row r="17" spans="1:17" s="13" customFormat="1" ht="59.25" customHeight="1">
      <c r="A17" s="13" t="str">
        <f t="shared" si="1"/>
        <v>06006613590001</v>
      </c>
      <c r="B17" s="13" t="str">
        <f t="shared" si="2"/>
        <v>0600661359</v>
      </c>
      <c r="C17" s="10">
        <v>7</v>
      </c>
      <c r="D17" s="10" t="s">
        <v>226</v>
      </c>
      <c r="E17" s="10" t="str">
        <f t="shared" si="0"/>
        <v>060.066.1359</v>
      </c>
      <c r="F17" s="10" t="s">
        <v>22</v>
      </c>
      <c r="G17" s="10" t="s">
        <v>24</v>
      </c>
      <c r="H17" s="10" t="s">
        <v>42</v>
      </c>
      <c r="I17" s="10" t="s">
        <v>15</v>
      </c>
      <c r="J17" s="10" t="s">
        <v>20</v>
      </c>
      <c r="K17" s="10" t="s">
        <v>145</v>
      </c>
      <c r="L17" s="10" t="s">
        <v>146</v>
      </c>
      <c r="M17" s="10" t="s">
        <v>23</v>
      </c>
      <c r="N17" s="11" t="s">
        <v>96</v>
      </c>
      <c r="O17" s="12">
        <v>149</v>
      </c>
      <c r="P17" s="12">
        <v>372</v>
      </c>
      <c r="Q17" s="12" t="s">
        <v>16</v>
      </c>
    </row>
    <row r="18" spans="1:17" s="13" customFormat="1" ht="51.75">
      <c r="A18" s="13" t="str">
        <f t="shared" si="1"/>
        <v>06006613750001</v>
      </c>
      <c r="B18" s="13" t="str">
        <f t="shared" si="2"/>
        <v>0600661375</v>
      </c>
      <c r="C18" s="10">
        <v>8</v>
      </c>
      <c r="D18" s="10" t="s">
        <v>227</v>
      </c>
      <c r="E18" s="10" t="str">
        <f t="shared" si="0"/>
        <v>060.066.1375</v>
      </c>
      <c r="F18" s="10" t="s">
        <v>22</v>
      </c>
      <c r="G18" s="10" t="s">
        <v>24</v>
      </c>
      <c r="H18" s="10" t="s">
        <v>43</v>
      </c>
      <c r="I18" s="10" t="s">
        <v>15</v>
      </c>
      <c r="J18" s="10" t="s">
        <v>20</v>
      </c>
      <c r="K18" s="10" t="s">
        <v>147</v>
      </c>
      <c r="L18" s="10" t="s">
        <v>148</v>
      </c>
      <c r="M18" s="10" t="s">
        <v>23</v>
      </c>
      <c r="N18" s="11" t="s">
        <v>97</v>
      </c>
      <c r="O18" s="12">
        <v>83</v>
      </c>
      <c r="P18" s="12">
        <v>207</v>
      </c>
      <c r="Q18" s="12" t="s">
        <v>16</v>
      </c>
    </row>
    <row r="19" spans="1:17" s="13" customFormat="1" ht="36.75" customHeight="1">
      <c r="A19" s="13" t="str">
        <f t="shared" si="1"/>
        <v>06008201040401</v>
      </c>
      <c r="B19" s="13" t="str">
        <f t="shared" si="2"/>
        <v>0600820104</v>
      </c>
      <c r="C19" s="10">
        <v>9</v>
      </c>
      <c r="D19" s="10" t="s">
        <v>228</v>
      </c>
      <c r="E19" s="10" t="str">
        <f t="shared" si="0"/>
        <v>060.082.0104</v>
      </c>
      <c r="F19" s="10" t="s">
        <v>22</v>
      </c>
      <c r="G19" s="10" t="s">
        <v>44</v>
      </c>
      <c r="H19" s="10" t="s">
        <v>45</v>
      </c>
      <c r="I19" s="10" t="s">
        <v>17</v>
      </c>
      <c r="J19" s="10" t="s">
        <v>20</v>
      </c>
      <c r="K19" s="10" t="s">
        <v>149</v>
      </c>
      <c r="L19" s="10" t="s">
        <v>150</v>
      </c>
      <c r="M19" s="10" t="s">
        <v>23</v>
      </c>
      <c r="N19" s="11" t="s">
        <v>98</v>
      </c>
      <c r="O19" s="12">
        <v>9679</v>
      </c>
      <c r="P19" s="12">
        <v>24197</v>
      </c>
      <c r="Q19" s="12" t="s">
        <v>16</v>
      </c>
    </row>
    <row r="20" spans="1:17" s="13" customFormat="1" ht="34.5">
      <c r="A20" s="13" t="str">
        <f t="shared" si="1"/>
        <v>06008800250002</v>
      </c>
      <c r="B20" s="13" t="str">
        <f t="shared" si="2"/>
        <v>0600880025</v>
      </c>
      <c r="C20" s="10">
        <v>10</v>
      </c>
      <c r="D20" s="10" t="s">
        <v>229</v>
      </c>
      <c r="E20" s="10" t="str">
        <f t="shared" si="0"/>
        <v>060.088.0025</v>
      </c>
      <c r="F20" s="10" t="s">
        <v>22</v>
      </c>
      <c r="G20" s="10" t="s">
        <v>25</v>
      </c>
      <c r="H20" s="10" t="s">
        <v>46</v>
      </c>
      <c r="I20" s="10" t="s">
        <v>15</v>
      </c>
      <c r="J20" s="10" t="s">
        <v>19</v>
      </c>
      <c r="K20" s="10" t="s">
        <v>151</v>
      </c>
      <c r="L20" s="10" t="s">
        <v>152</v>
      </c>
      <c r="M20" s="10" t="s">
        <v>23</v>
      </c>
      <c r="N20" s="11" t="s">
        <v>99</v>
      </c>
      <c r="O20" s="12">
        <v>39220</v>
      </c>
      <c r="P20" s="12">
        <v>98048</v>
      </c>
      <c r="Q20" s="12" t="s">
        <v>16</v>
      </c>
    </row>
    <row r="21" spans="1:17" s="13" customFormat="1" ht="29.25" customHeight="1">
      <c r="A21" s="13" t="str">
        <f t="shared" si="1"/>
        <v>06008805041101</v>
      </c>
      <c r="B21" s="13" t="str">
        <f t="shared" si="2"/>
        <v>0600880504</v>
      </c>
      <c r="C21" s="10">
        <v>11</v>
      </c>
      <c r="D21" s="10" t="s">
        <v>230</v>
      </c>
      <c r="E21" s="10" t="str">
        <f t="shared" si="0"/>
        <v>060.088.0504</v>
      </c>
      <c r="F21" s="10" t="s">
        <v>22</v>
      </c>
      <c r="G21" s="10" t="s">
        <v>25</v>
      </c>
      <c r="H21" s="10" t="s">
        <v>47</v>
      </c>
      <c r="I21" s="10" t="s">
        <v>29</v>
      </c>
      <c r="J21" s="10" t="s">
        <v>20</v>
      </c>
      <c r="K21" s="10" t="s">
        <v>153</v>
      </c>
      <c r="L21" s="10" t="s">
        <v>154</v>
      </c>
      <c r="M21" s="10" t="s">
        <v>23</v>
      </c>
      <c r="N21" s="11" t="s">
        <v>100</v>
      </c>
      <c r="O21" s="12">
        <v>110499</v>
      </c>
      <c r="P21" s="12">
        <v>276247</v>
      </c>
      <c r="Q21" s="12" t="s">
        <v>16</v>
      </c>
    </row>
    <row r="22" spans="1:17" s="13" customFormat="1" ht="65.25" customHeight="1">
      <c r="A22" s="13" t="str">
        <f t="shared" si="1"/>
        <v>06008809830001</v>
      </c>
      <c r="B22" s="13" t="str">
        <f t="shared" si="2"/>
        <v>0600880983</v>
      </c>
      <c r="C22" s="10">
        <v>12</v>
      </c>
      <c r="D22" s="10" t="s">
        <v>231</v>
      </c>
      <c r="E22" s="10" t="str">
        <f t="shared" si="0"/>
        <v>060.088.0983</v>
      </c>
      <c r="F22" s="10" t="s">
        <v>22</v>
      </c>
      <c r="G22" s="10" t="s">
        <v>25</v>
      </c>
      <c r="H22" s="10" t="s">
        <v>48</v>
      </c>
      <c r="I22" s="10" t="s">
        <v>15</v>
      </c>
      <c r="J22" s="10" t="s">
        <v>20</v>
      </c>
      <c r="K22" s="10" t="s">
        <v>155</v>
      </c>
      <c r="L22" s="10" t="s">
        <v>156</v>
      </c>
      <c r="M22" s="10" t="s">
        <v>23</v>
      </c>
      <c r="N22" s="11" t="s">
        <v>101</v>
      </c>
      <c r="O22" s="12">
        <v>104</v>
      </c>
      <c r="P22" s="12">
        <v>258</v>
      </c>
      <c r="Q22" s="12" t="s">
        <v>16</v>
      </c>
    </row>
    <row r="23" spans="1:17" s="13" customFormat="1" ht="63" customHeight="1">
      <c r="A23" s="13" t="str">
        <f t="shared" si="1"/>
        <v>06016621090001</v>
      </c>
      <c r="B23" s="13" t="str">
        <f t="shared" si="2"/>
        <v>0601662109</v>
      </c>
      <c r="C23" s="10">
        <v>13</v>
      </c>
      <c r="D23" s="10" t="s">
        <v>232</v>
      </c>
      <c r="E23" s="10" t="str">
        <f t="shared" si="0"/>
        <v>060.166.2109</v>
      </c>
      <c r="F23" s="10" t="s">
        <v>22</v>
      </c>
      <c r="G23" s="10" t="s">
        <v>26</v>
      </c>
      <c r="H23" s="10" t="s">
        <v>49</v>
      </c>
      <c r="I23" s="10" t="s">
        <v>15</v>
      </c>
      <c r="J23" s="10" t="s">
        <v>20</v>
      </c>
      <c r="K23" s="10" t="s">
        <v>157</v>
      </c>
      <c r="L23" s="10" t="s">
        <v>158</v>
      </c>
      <c r="M23" s="10" t="s">
        <v>23</v>
      </c>
      <c r="N23" s="11" t="s">
        <v>102</v>
      </c>
      <c r="O23" s="12">
        <v>6</v>
      </c>
      <c r="P23" s="12">
        <v>15</v>
      </c>
      <c r="Q23" s="12" t="s">
        <v>16</v>
      </c>
    </row>
    <row r="24" spans="1:17" s="13" customFormat="1" ht="43.5" customHeight="1">
      <c r="A24" s="13" t="str">
        <f t="shared" si="1"/>
        <v>06016750101101</v>
      </c>
      <c r="B24" s="13" t="str">
        <f t="shared" si="2"/>
        <v>0601675010</v>
      </c>
      <c r="C24" s="10">
        <v>14</v>
      </c>
      <c r="D24" s="10" t="s">
        <v>233</v>
      </c>
      <c r="E24" s="10" t="str">
        <f t="shared" si="0"/>
        <v>060.167.5010</v>
      </c>
      <c r="F24" s="10" t="s">
        <v>22</v>
      </c>
      <c r="G24" s="10" t="s">
        <v>28</v>
      </c>
      <c r="H24" s="10" t="s">
        <v>50</v>
      </c>
      <c r="I24" s="10" t="s">
        <v>29</v>
      </c>
      <c r="J24" s="10" t="s">
        <v>20</v>
      </c>
      <c r="K24" s="10" t="s">
        <v>159</v>
      </c>
      <c r="L24" s="10" t="s">
        <v>160</v>
      </c>
      <c r="M24" s="10" t="s">
        <v>23</v>
      </c>
      <c r="N24" s="11" t="s">
        <v>103</v>
      </c>
      <c r="O24" s="12">
        <v>374646</v>
      </c>
      <c r="P24" s="12">
        <v>936615</v>
      </c>
      <c r="Q24" s="12" t="s">
        <v>16</v>
      </c>
    </row>
    <row r="25" spans="1:17" s="13" customFormat="1" ht="29.25" customHeight="1">
      <c r="A25" s="13" t="str">
        <f t="shared" si="1"/>
        <v>06016844181101</v>
      </c>
      <c r="B25" s="13" t="str">
        <f t="shared" si="2"/>
        <v>0601684418</v>
      </c>
      <c r="C25" s="10">
        <v>15</v>
      </c>
      <c r="D25" s="10" t="s">
        <v>234</v>
      </c>
      <c r="E25" s="10" t="str">
        <f t="shared" si="0"/>
        <v>060.168.4418</v>
      </c>
      <c r="F25" s="10" t="s">
        <v>22</v>
      </c>
      <c r="G25" s="10" t="s">
        <v>51</v>
      </c>
      <c r="H25" s="10" t="s">
        <v>52</v>
      </c>
      <c r="I25" s="10" t="s">
        <v>29</v>
      </c>
      <c r="J25" s="10" t="s">
        <v>20</v>
      </c>
      <c r="K25" s="10" t="s">
        <v>161</v>
      </c>
      <c r="L25" s="10" t="s">
        <v>162</v>
      </c>
      <c r="M25" s="10" t="s">
        <v>23</v>
      </c>
      <c r="N25" s="11" t="s">
        <v>104</v>
      </c>
      <c r="O25" s="12">
        <v>12182</v>
      </c>
      <c r="P25" s="12">
        <v>30454</v>
      </c>
      <c r="Q25" s="12" t="s">
        <v>16</v>
      </c>
    </row>
    <row r="26" spans="1:17" s="13" customFormat="1" ht="31.5" customHeight="1">
      <c r="A26" s="13" t="str">
        <f t="shared" si="1"/>
        <v>06020302070004</v>
      </c>
      <c r="B26" s="13" t="str">
        <f t="shared" si="2"/>
        <v>0602030207</v>
      </c>
      <c r="C26" s="10">
        <v>16</v>
      </c>
      <c r="D26" s="10" t="s">
        <v>235</v>
      </c>
      <c r="E26" s="10" t="str">
        <f t="shared" si="0"/>
        <v>060.203.0207</v>
      </c>
      <c r="F26" s="10" t="s">
        <v>22</v>
      </c>
      <c r="G26" s="10" t="s">
        <v>53</v>
      </c>
      <c r="H26" s="10" t="s">
        <v>54</v>
      </c>
      <c r="I26" s="10" t="s">
        <v>15</v>
      </c>
      <c r="J26" s="10" t="s">
        <v>17</v>
      </c>
      <c r="K26" s="10" t="s">
        <v>163</v>
      </c>
      <c r="L26" s="10" t="s">
        <v>164</v>
      </c>
      <c r="M26" s="10" t="s">
        <v>23</v>
      </c>
      <c r="N26" s="11" t="s">
        <v>105</v>
      </c>
      <c r="O26" s="12">
        <v>59855</v>
      </c>
      <c r="P26" s="12">
        <v>149636</v>
      </c>
      <c r="Q26" s="12" t="s">
        <v>16</v>
      </c>
    </row>
    <row r="27" spans="1:17" s="13" customFormat="1" ht="43.5" customHeight="1">
      <c r="A27" s="13" t="str">
        <f t="shared" si="1"/>
        <v>06047001121201</v>
      </c>
      <c r="B27" s="13" t="str">
        <f t="shared" si="2"/>
        <v>0604700112</v>
      </c>
      <c r="C27" s="10">
        <v>17</v>
      </c>
      <c r="D27" s="10" t="s">
        <v>236</v>
      </c>
      <c r="E27" s="10" t="str">
        <f t="shared" si="0"/>
        <v>060.470.0112</v>
      </c>
      <c r="F27" s="10" t="s">
        <v>22</v>
      </c>
      <c r="G27" s="10" t="s">
        <v>55</v>
      </c>
      <c r="H27" s="10" t="s">
        <v>56</v>
      </c>
      <c r="I27" s="10" t="s">
        <v>32</v>
      </c>
      <c r="J27" s="10" t="s">
        <v>20</v>
      </c>
      <c r="K27" s="10" t="s">
        <v>165</v>
      </c>
      <c r="L27" s="10" t="s">
        <v>166</v>
      </c>
      <c r="M27" s="10" t="s">
        <v>23</v>
      </c>
      <c r="N27" s="11" t="s">
        <v>106</v>
      </c>
      <c r="O27" s="12">
        <v>54738</v>
      </c>
      <c r="P27" s="12">
        <v>136843</v>
      </c>
      <c r="Q27" s="12" t="s">
        <v>16</v>
      </c>
    </row>
    <row r="28" spans="1:17" s="13" customFormat="1" ht="34.5">
      <c r="A28" s="13" t="str">
        <f t="shared" si="1"/>
        <v>06055004461101</v>
      </c>
      <c r="B28" s="13" t="str">
        <f t="shared" si="2"/>
        <v>0605500446</v>
      </c>
      <c r="C28" s="10">
        <v>18</v>
      </c>
      <c r="D28" s="10" t="s">
        <v>237</v>
      </c>
      <c r="E28" s="10" t="str">
        <f t="shared" si="0"/>
        <v>060.550.0446</v>
      </c>
      <c r="F28" s="10" t="s">
        <v>22</v>
      </c>
      <c r="G28" s="10" t="s">
        <v>30</v>
      </c>
      <c r="H28" s="10" t="s">
        <v>57</v>
      </c>
      <c r="I28" s="10" t="s">
        <v>29</v>
      </c>
      <c r="J28" s="10" t="s">
        <v>20</v>
      </c>
      <c r="K28" s="10" t="s">
        <v>167</v>
      </c>
      <c r="L28" s="10" t="s">
        <v>168</v>
      </c>
      <c r="M28" s="10" t="s">
        <v>23</v>
      </c>
      <c r="N28" s="11" t="s">
        <v>107</v>
      </c>
      <c r="O28" s="12">
        <v>104383</v>
      </c>
      <c r="P28" s="12">
        <v>260956</v>
      </c>
      <c r="Q28" s="12" t="s">
        <v>16</v>
      </c>
    </row>
    <row r="29" spans="1:17" s="13" customFormat="1" ht="49.5" customHeight="1">
      <c r="A29" s="13" t="str">
        <f t="shared" si="1"/>
        <v>06084106271101</v>
      </c>
      <c r="B29" s="13" t="str">
        <f t="shared" si="2"/>
        <v>0608410627</v>
      </c>
      <c r="C29" s="10">
        <v>19</v>
      </c>
      <c r="D29" s="10" t="s">
        <v>238</v>
      </c>
      <c r="E29" s="10" t="str">
        <f t="shared" si="0"/>
        <v>060.841.0627</v>
      </c>
      <c r="F29" s="10" t="s">
        <v>22</v>
      </c>
      <c r="G29" s="10" t="s">
        <v>58</v>
      </c>
      <c r="H29" s="10" t="s">
        <v>59</v>
      </c>
      <c r="I29" s="10" t="s">
        <v>29</v>
      </c>
      <c r="J29" s="10" t="s">
        <v>20</v>
      </c>
      <c r="K29" s="10" t="s">
        <v>169</v>
      </c>
      <c r="L29" s="10" t="s">
        <v>170</v>
      </c>
      <c r="M29" s="10" t="s">
        <v>23</v>
      </c>
      <c r="N29" s="11" t="s">
        <v>108</v>
      </c>
      <c r="O29" s="12">
        <v>3524</v>
      </c>
      <c r="P29" s="12">
        <v>8808</v>
      </c>
      <c r="Q29" s="12" t="s">
        <v>16</v>
      </c>
    </row>
    <row r="30" spans="1:17" s="13" customFormat="1" ht="43.5" customHeight="1">
      <c r="A30" s="13" t="str">
        <f t="shared" si="1"/>
        <v>06084107421201</v>
      </c>
      <c r="B30" s="13" t="str">
        <f t="shared" si="2"/>
        <v>0608410742</v>
      </c>
      <c r="C30" s="10">
        <v>20</v>
      </c>
      <c r="D30" s="10" t="s">
        <v>239</v>
      </c>
      <c r="E30" s="10" t="str">
        <f t="shared" si="0"/>
        <v>060.841.0742</v>
      </c>
      <c r="F30" s="10" t="s">
        <v>22</v>
      </c>
      <c r="G30" s="10" t="s">
        <v>58</v>
      </c>
      <c r="H30" s="10" t="s">
        <v>60</v>
      </c>
      <c r="I30" s="10" t="s">
        <v>32</v>
      </c>
      <c r="J30" s="10" t="s">
        <v>20</v>
      </c>
      <c r="K30" s="10" t="s">
        <v>171</v>
      </c>
      <c r="L30" s="10" t="s">
        <v>172</v>
      </c>
      <c r="M30" s="10" t="s">
        <v>23</v>
      </c>
      <c r="N30" s="11" t="s">
        <v>109</v>
      </c>
      <c r="O30" s="12">
        <v>5163</v>
      </c>
      <c r="P30" s="12">
        <v>12907</v>
      </c>
      <c r="Q30" s="12" t="s">
        <v>16</v>
      </c>
    </row>
    <row r="31" spans="1:17" s="13" customFormat="1" ht="34.5">
      <c r="A31" s="13" t="str">
        <f t="shared" si="1"/>
        <v>08002501280001</v>
      </c>
      <c r="B31" s="13" t="str">
        <f t="shared" si="2"/>
        <v>0800250128</v>
      </c>
      <c r="C31" s="10">
        <v>21</v>
      </c>
      <c r="D31" s="10" t="s">
        <v>240</v>
      </c>
      <c r="E31" s="10" t="str">
        <f t="shared" si="0"/>
        <v>080.025.0128</v>
      </c>
      <c r="F31" s="10" t="s">
        <v>33</v>
      </c>
      <c r="G31" s="10" t="s">
        <v>61</v>
      </c>
      <c r="H31" s="10" t="s">
        <v>62</v>
      </c>
      <c r="I31" s="10" t="s">
        <v>15</v>
      </c>
      <c r="J31" s="10" t="s">
        <v>20</v>
      </c>
      <c r="K31" s="10" t="s">
        <v>173</v>
      </c>
      <c r="L31" s="10" t="s">
        <v>174</v>
      </c>
      <c r="M31" s="10" t="s">
        <v>23</v>
      </c>
      <c r="N31" s="11" t="s">
        <v>110</v>
      </c>
      <c r="O31" s="12">
        <v>1569</v>
      </c>
      <c r="P31" s="12">
        <v>3922</v>
      </c>
      <c r="Q31" s="12" t="s">
        <v>16</v>
      </c>
    </row>
    <row r="32" spans="1:17" s="13" customFormat="1" ht="24.75" customHeight="1">
      <c r="A32" s="13" t="str">
        <f t="shared" si="1"/>
        <v>08007011790001</v>
      </c>
      <c r="B32" s="13" t="str">
        <f t="shared" si="2"/>
        <v>0800701179</v>
      </c>
      <c r="C32" s="10">
        <v>22</v>
      </c>
      <c r="D32" s="10" t="s">
        <v>241</v>
      </c>
      <c r="E32" s="10" t="str">
        <f t="shared" si="0"/>
        <v>080.070.1179</v>
      </c>
      <c r="F32" s="10" t="s">
        <v>33</v>
      </c>
      <c r="G32" s="10" t="s">
        <v>34</v>
      </c>
      <c r="H32" s="10" t="s">
        <v>63</v>
      </c>
      <c r="I32" s="10" t="s">
        <v>15</v>
      </c>
      <c r="J32" s="10" t="s">
        <v>20</v>
      </c>
      <c r="K32" s="10" t="s">
        <v>175</v>
      </c>
      <c r="L32" s="10" t="s">
        <v>176</v>
      </c>
      <c r="M32" s="10" t="s">
        <v>23</v>
      </c>
      <c r="N32" s="11" t="s">
        <v>111</v>
      </c>
      <c r="O32" s="12">
        <v>14</v>
      </c>
      <c r="P32" s="12">
        <v>35</v>
      </c>
      <c r="Q32" s="12" t="s">
        <v>16</v>
      </c>
    </row>
    <row r="33" spans="1:17" s="13" customFormat="1" ht="27.75" customHeight="1">
      <c r="A33" s="13" t="str">
        <f t="shared" si="1"/>
        <v>08007012110001</v>
      </c>
      <c r="B33" s="13" t="str">
        <f t="shared" si="2"/>
        <v>0800701211</v>
      </c>
      <c r="C33" s="10">
        <v>23</v>
      </c>
      <c r="D33" s="10" t="s">
        <v>242</v>
      </c>
      <c r="E33" s="10" t="str">
        <f t="shared" si="0"/>
        <v>080.070.1211</v>
      </c>
      <c r="F33" s="10" t="s">
        <v>33</v>
      </c>
      <c r="G33" s="10" t="s">
        <v>34</v>
      </c>
      <c r="H33" s="10" t="s">
        <v>64</v>
      </c>
      <c r="I33" s="10" t="s">
        <v>15</v>
      </c>
      <c r="J33" s="10" t="s">
        <v>20</v>
      </c>
      <c r="K33" s="10" t="s">
        <v>177</v>
      </c>
      <c r="L33" s="10" t="s">
        <v>178</v>
      </c>
      <c r="M33" s="10" t="s">
        <v>23</v>
      </c>
      <c r="N33" s="11" t="s">
        <v>112</v>
      </c>
      <c r="O33" s="12">
        <v>22</v>
      </c>
      <c r="P33" s="12">
        <v>54</v>
      </c>
      <c r="Q33" s="12" t="s">
        <v>16</v>
      </c>
    </row>
    <row r="34" spans="1:17" s="13" customFormat="1" ht="27.75" customHeight="1">
      <c r="A34" s="13" t="str">
        <f t="shared" si="1"/>
        <v>08007012290001</v>
      </c>
      <c r="B34" s="13" t="str">
        <f t="shared" si="2"/>
        <v>0800701229</v>
      </c>
      <c r="C34" s="10">
        <v>24</v>
      </c>
      <c r="D34" s="10" t="s">
        <v>243</v>
      </c>
      <c r="E34" s="10" t="str">
        <f t="shared" si="0"/>
        <v>080.070.1229</v>
      </c>
      <c r="F34" s="10" t="s">
        <v>33</v>
      </c>
      <c r="G34" s="10" t="s">
        <v>34</v>
      </c>
      <c r="H34" s="10" t="s">
        <v>65</v>
      </c>
      <c r="I34" s="10" t="s">
        <v>15</v>
      </c>
      <c r="J34" s="10" t="s">
        <v>20</v>
      </c>
      <c r="K34" s="10" t="s">
        <v>179</v>
      </c>
      <c r="L34" s="10" t="s">
        <v>180</v>
      </c>
      <c r="M34" s="10" t="s">
        <v>23</v>
      </c>
      <c r="N34" s="11" t="s">
        <v>113</v>
      </c>
      <c r="O34" s="12">
        <v>12</v>
      </c>
      <c r="P34" s="12">
        <v>30</v>
      </c>
      <c r="Q34" s="12" t="s">
        <v>16</v>
      </c>
    </row>
    <row r="35" spans="1:17" s="13" customFormat="1" ht="26.25" customHeight="1">
      <c r="A35" s="13" t="str">
        <f t="shared" si="1"/>
        <v>08007012520001</v>
      </c>
      <c r="B35" s="13" t="str">
        <f t="shared" si="2"/>
        <v>0800701252</v>
      </c>
      <c r="C35" s="10">
        <v>25</v>
      </c>
      <c r="D35" s="10" t="s">
        <v>244</v>
      </c>
      <c r="E35" s="10" t="str">
        <f t="shared" si="0"/>
        <v>080.070.1252</v>
      </c>
      <c r="F35" s="10" t="s">
        <v>33</v>
      </c>
      <c r="G35" s="10" t="s">
        <v>34</v>
      </c>
      <c r="H35" s="10" t="s">
        <v>66</v>
      </c>
      <c r="I35" s="10" t="s">
        <v>15</v>
      </c>
      <c r="J35" s="10" t="s">
        <v>20</v>
      </c>
      <c r="K35" s="10" t="s">
        <v>181</v>
      </c>
      <c r="L35" s="10" t="s">
        <v>182</v>
      </c>
      <c r="M35" s="10" t="s">
        <v>23</v>
      </c>
      <c r="N35" s="11" t="s">
        <v>114</v>
      </c>
      <c r="O35" s="12">
        <v>15</v>
      </c>
      <c r="P35" s="12">
        <v>36</v>
      </c>
      <c r="Q35" s="12" t="s">
        <v>16</v>
      </c>
    </row>
    <row r="36" spans="1:17" s="13" customFormat="1" ht="30.75" customHeight="1">
      <c r="A36" s="13" t="str">
        <f t="shared" si="1"/>
        <v>08007012600001</v>
      </c>
      <c r="B36" s="13" t="str">
        <f t="shared" si="2"/>
        <v>0800701260</v>
      </c>
      <c r="C36" s="10">
        <v>26</v>
      </c>
      <c r="D36" s="10" t="s">
        <v>245</v>
      </c>
      <c r="E36" s="10" t="str">
        <f t="shared" si="0"/>
        <v>080.070.1260</v>
      </c>
      <c r="F36" s="10" t="s">
        <v>33</v>
      </c>
      <c r="G36" s="10" t="s">
        <v>34</v>
      </c>
      <c r="H36" s="10" t="s">
        <v>67</v>
      </c>
      <c r="I36" s="10" t="s">
        <v>15</v>
      </c>
      <c r="J36" s="10" t="s">
        <v>20</v>
      </c>
      <c r="K36" s="10" t="s">
        <v>183</v>
      </c>
      <c r="L36" s="10" t="s">
        <v>184</v>
      </c>
      <c r="M36" s="10" t="s">
        <v>23</v>
      </c>
      <c r="N36" s="11" t="s">
        <v>115</v>
      </c>
      <c r="O36" s="12">
        <v>15</v>
      </c>
      <c r="P36" s="12">
        <v>36</v>
      </c>
      <c r="Q36" s="12" t="s">
        <v>16</v>
      </c>
    </row>
    <row r="37" spans="1:17" s="13" customFormat="1" ht="34.5">
      <c r="A37" s="13" t="str">
        <f t="shared" si="1"/>
        <v>08007013020001</v>
      </c>
      <c r="B37" s="13" t="str">
        <f t="shared" si="2"/>
        <v>0800701302</v>
      </c>
      <c r="C37" s="10">
        <v>27</v>
      </c>
      <c r="D37" s="10" t="s">
        <v>246</v>
      </c>
      <c r="E37" s="10" t="str">
        <f t="shared" si="0"/>
        <v>080.070.1302</v>
      </c>
      <c r="F37" s="10" t="s">
        <v>33</v>
      </c>
      <c r="G37" s="10" t="s">
        <v>34</v>
      </c>
      <c r="H37" s="10" t="s">
        <v>68</v>
      </c>
      <c r="I37" s="10" t="s">
        <v>15</v>
      </c>
      <c r="J37" s="10" t="s">
        <v>20</v>
      </c>
      <c r="K37" s="10" t="s">
        <v>185</v>
      </c>
      <c r="L37" s="10" t="s">
        <v>186</v>
      </c>
      <c r="M37" s="10" t="s">
        <v>23</v>
      </c>
      <c r="N37" s="11" t="s">
        <v>116</v>
      </c>
      <c r="O37" s="12">
        <v>43</v>
      </c>
      <c r="P37" s="12">
        <v>106</v>
      </c>
      <c r="Q37" s="12" t="s">
        <v>16</v>
      </c>
    </row>
    <row r="38" spans="1:17" s="13" customFormat="1" ht="75.75" customHeight="1">
      <c r="A38" s="13" t="str">
        <f t="shared" si="1"/>
        <v>08007030760001</v>
      </c>
      <c r="B38" s="13" t="str">
        <f t="shared" si="2"/>
        <v>0800703076</v>
      </c>
      <c r="C38" s="10">
        <v>28</v>
      </c>
      <c r="D38" s="10" t="s">
        <v>247</v>
      </c>
      <c r="E38" s="10" t="str">
        <f t="shared" si="0"/>
        <v>080.070.3076</v>
      </c>
      <c r="F38" s="10" t="s">
        <v>33</v>
      </c>
      <c r="G38" s="10" t="s">
        <v>34</v>
      </c>
      <c r="H38" s="10" t="s">
        <v>69</v>
      </c>
      <c r="I38" s="10" t="s">
        <v>15</v>
      </c>
      <c r="J38" s="10" t="s">
        <v>20</v>
      </c>
      <c r="K38" s="10" t="s">
        <v>187</v>
      </c>
      <c r="L38" s="10" t="s">
        <v>188</v>
      </c>
      <c r="M38" s="10" t="s">
        <v>23</v>
      </c>
      <c r="N38" s="11" t="s">
        <v>117</v>
      </c>
      <c r="O38" s="12">
        <v>15</v>
      </c>
      <c r="P38" s="12">
        <v>36</v>
      </c>
      <c r="Q38" s="12" t="s">
        <v>16</v>
      </c>
    </row>
    <row r="39" spans="1:17" s="13" customFormat="1" ht="33.75" customHeight="1">
      <c r="A39" s="13" t="str">
        <f t="shared" si="1"/>
        <v>08007411671001</v>
      </c>
      <c r="B39" s="13" t="str">
        <f t="shared" si="2"/>
        <v>0800741167</v>
      </c>
      <c r="C39" s="10">
        <v>29</v>
      </c>
      <c r="D39" s="10" t="s">
        <v>248</v>
      </c>
      <c r="E39" s="10" t="str">
        <f t="shared" si="0"/>
        <v>080.074.1167</v>
      </c>
      <c r="F39" s="10" t="s">
        <v>33</v>
      </c>
      <c r="G39" s="10" t="s">
        <v>70</v>
      </c>
      <c r="H39" s="10" t="s">
        <v>71</v>
      </c>
      <c r="I39" s="10" t="s">
        <v>31</v>
      </c>
      <c r="J39" s="10" t="s">
        <v>20</v>
      </c>
      <c r="K39" s="10" t="s">
        <v>189</v>
      </c>
      <c r="L39" s="10" t="s">
        <v>190</v>
      </c>
      <c r="M39" s="10" t="s">
        <v>23</v>
      </c>
      <c r="N39" s="11" t="s">
        <v>118</v>
      </c>
      <c r="O39" s="12">
        <v>5</v>
      </c>
      <c r="P39" s="12">
        <v>12</v>
      </c>
      <c r="Q39" s="12" t="s">
        <v>16</v>
      </c>
    </row>
    <row r="40" spans="1:17" s="13" customFormat="1" ht="82.5" customHeight="1">
      <c r="A40" s="13" t="str">
        <f t="shared" si="1"/>
        <v>08061014810101</v>
      </c>
      <c r="B40" s="13" t="str">
        <f t="shared" si="2"/>
        <v>0806101481</v>
      </c>
      <c r="C40" s="10">
        <v>30</v>
      </c>
      <c r="D40" s="10" t="s">
        <v>249</v>
      </c>
      <c r="E40" s="10" t="str">
        <f t="shared" si="0"/>
        <v>080.610.1481</v>
      </c>
      <c r="F40" s="10" t="s">
        <v>33</v>
      </c>
      <c r="G40" s="10" t="s">
        <v>72</v>
      </c>
      <c r="H40" s="10" t="s">
        <v>73</v>
      </c>
      <c r="I40" s="10" t="s">
        <v>20</v>
      </c>
      <c r="J40" s="10" t="s">
        <v>20</v>
      </c>
      <c r="K40" s="10" t="s">
        <v>191</v>
      </c>
      <c r="L40" s="10" t="s">
        <v>192</v>
      </c>
      <c r="M40" s="10" t="s">
        <v>23</v>
      </c>
      <c r="N40" s="11" t="s">
        <v>119</v>
      </c>
      <c r="O40" s="12">
        <v>3068</v>
      </c>
      <c r="P40" s="12">
        <v>7669</v>
      </c>
      <c r="Q40" s="12" t="s">
        <v>16</v>
      </c>
    </row>
    <row r="41" spans="1:17" s="13" customFormat="1" ht="86.25" customHeight="1">
      <c r="A41" s="13" t="str">
        <f t="shared" si="1"/>
        <v>08061015150101</v>
      </c>
      <c r="B41" s="13" t="str">
        <f t="shared" si="2"/>
        <v>0806101515</v>
      </c>
      <c r="C41" s="10">
        <v>31</v>
      </c>
      <c r="D41" s="10" t="s">
        <v>250</v>
      </c>
      <c r="E41" s="10" t="str">
        <f t="shared" si="0"/>
        <v>080.610.1515</v>
      </c>
      <c r="F41" s="10" t="s">
        <v>33</v>
      </c>
      <c r="G41" s="10" t="s">
        <v>72</v>
      </c>
      <c r="H41" s="10" t="s">
        <v>74</v>
      </c>
      <c r="I41" s="10" t="s">
        <v>20</v>
      </c>
      <c r="J41" s="10" t="s">
        <v>20</v>
      </c>
      <c r="K41" s="10" t="s">
        <v>193</v>
      </c>
      <c r="L41" s="10" t="s">
        <v>194</v>
      </c>
      <c r="M41" s="10" t="s">
        <v>23</v>
      </c>
      <c r="N41" s="11" t="s">
        <v>120</v>
      </c>
      <c r="O41" s="12">
        <v>5111</v>
      </c>
      <c r="P41" s="12">
        <v>12777</v>
      </c>
      <c r="Q41" s="12" t="s">
        <v>16</v>
      </c>
    </row>
    <row r="42" spans="1:17" s="13" customFormat="1" ht="69">
      <c r="A42" s="13" t="str">
        <f t="shared" si="1"/>
        <v>08061015230201</v>
      </c>
      <c r="B42" s="13" t="str">
        <f t="shared" si="2"/>
        <v>0806101523</v>
      </c>
      <c r="C42" s="10">
        <v>32</v>
      </c>
      <c r="D42" s="10" t="s">
        <v>251</v>
      </c>
      <c r="E42" s="10" t="str">
        <f t="shared" si="0"/>
        <v>080.610.1523</v>
      </c>
      <c r="F42" s="10" t="s">
        <v>33</v>
      </c>
      <c r="G42" s="10" t="s">
        <v>72</v>
      </c>
      <c r="H42" s="10" t="s">
        <v>27</v>
      </c>
      <c r="I42" s="10" t="s">
        <v>19</v>
      </c>
      <c r="J42" s="10" t="s">
        <v>20</v>
      </c>
      <c r="K42" s="10" t="s">
        <v>195</v>
      </c>
      <c r="L42" s="10" t="s">
        <v>196</v>
      </c>
      <c r="M42" s="10" t="s">
        <v>23</v>
      </c>
      <c r="N42" s="11" t="s">
        <v>121</v>
      </c>
      <c r="O42" s="12">
        <v>7354</v>
      </c>
      <c r="P42" s="12">
        <v>18384</v>
      </c>
      <c r="Q42" s="12" t="s">
        <v>16</v>
      </c>
    </row>
    <row r="43" spans="1:17" s="13" customFormat="1" ht="48.75" customHeight="1">
      <c r="A43" s="13" t="str">
        <f t="shared" si="1"/>
        <v>08061068031101</v>
      </c>
      <c r="B43" s="13" t="str">
        <f t="shared" si="2"/>
        <v>0806106803</v>
      </c>
      <c r="C43" s="10">
        <v>33</v>
      </c>
      <c r="D43" s="10" t="s">
        <v>252</v>
      </c>
      <c r="E43" s="10" t="str">
        <f t="shared" si="0"/>
        <v>080.610.6803</v>
      </c>
      <c r="F43" s="10" t="s">
        <v>33</v>
      </c>
      <c r="G43" s="10" t="s">
        <v>72</v>
      </c>
      <c r="H43" s="10" t="s">
        <v>75</v>
      </c>
      <c r="I43" s="10" t="s">
        <v>29</v>
      </c>
      <c r="J43" s="10" t="s">
        <v>20</v>
      </c>
      <c r="K43" s="10" t="s">
        <v>197</v>
      </c>
      <c r="L43" s="10" t="s">
        <v>198</v>
      </c>
      <c r="M43" s="10" t="s">
        <v>23</v>
      </c>
      <c r="N43" s="11" t="s">
        <v>122</v>
      </c>
      <c r="O43" s="12">
        <v>8</v>
      </c>
      <c r="P43" s="12">
        <v>20</v>
      </c>
      <c r="Q43" s="12" t="s">
        <v>16</v>
      </c>
    </row>
    <row r="44" spans="1:17" s="13" customFormat="1" ht="100.5" customHeight="1">
      <c r="A44" s="13" t="str">
        <f t="shared" si="1"/>
        <v>08078475120101</v>
      </c>
      <c r="B44" s="13" t="str">
        <f t="shared" si="2"/>
        <v>0807847512</v>
      </c>
      <c r="C44" s="10">
        <v>34</v>
      </c>
      <c r="D44" s="10" t="s">
        <v>253</v>
      </c>
      <c r="E44" s="10" t="str">
        <f t="shared" si="0"/>
        <v>080.784.7512</v>
      </c>
      <c r="F44" s="10" t="s">
        <v>33</v>
      </c>
      <c r="G44" s="10" t="s">
        <v>76</v>
      </c>
      <c r="H44" s="10" t="s">
        <v>77</v>
      </c>
      <c r="I44" s="10" t="s">
        <v>20</v>
      </c>
      <c r="J44" s="10" t="s">
        <v>20</v>
      </c>
      <c r="K44" s="10" t="s">
        <v>199</v>
      </c>
      <c r="L44" s="10" t="s">
        <v>200</v>
      </c>
      <c r="M44" s="10" t="s">
        <v>23</v>
      </c>
      <c r="N44" s="11" t="s">
        <v>123</v>
      </c>
      <c r="O44" s="12">
        <v>301</v>
      </c>
      <c r="P44" s="12">
        <v>752</v>
      </c>
      <c r="Q44" s="12" t="s">
        <v>16</v>
      </c>
    </row>
    <row r="45" spans="1:17" s="13" customFormat="1" ht="51.75">
      <c r="A45" s="13" t="str">
        <f t="shared" si="1"/>
        <v>08082508800000</v>
      </c>
      <c r="B45" s="13" t="str">
        <f t="shared" si="2"/>
        <v>0808250880</v>
      </c>
      <c r="C45" s="10">
        <v>35</v>
      </c>
      <c r="D45" s="10" t="s">
        <v>254</v>
      </c>
      <c r="E45" s="10" t="str">
        <f t="shared" si="0"/>
        <v>080.825.0880</v>
      </c>
      <c r="F45" s="10" t="s">
        <v>33</v>
      </c>
      <c r="G45" s="10" t="s">
        <v>78</v>
      </c>
      <c r="H45" s="10" t="s">
        <v>79</v>
      </c>
      <c r="I45" s="10" t="s">
        <v>15</v>
      </c>
      <c r="J45" s="10" t="s">
        <v>15</v>
      </c>
      <c r="K45" s="10" t="s">
        <v>201</v>
      </c>
      <c r="L45" s="10" t="s">
        <v>202</v>
      </c>
      <c r="M45" s="10" t="s">
        <v>23</v>
      </c>
      <c r="N45" s="11" t="s">
        <v>124</v>
      </c>
      <c r="O45" s="12">
        <v>29</v>
      </c>
      <c r="P45" s="12">
        <v>72</v>
      </c>
      <c r="Q45" s="12" t="s">
        <v>16</v>
      </c>
    </row>
    <row r="46" spans="1:17" s="13" customFormat="1" ht="51.75">
      <c r="A46" s="13" t="str">
        <f t="shared" si="1"/>
        <v>08082509060000</v>
      </c>
      <c r="B46" s="13" t="str">
        <f t="shared" si="2"/>
        <v>0808250906</v>
      </c>
      <c r="C46" s="10">
        <v>36</v>
      </c>
      <c r="D46" s="10" t="s">
        <v>255</v>
      </c>
      <c r="E46" s="10" t="str">
        <f t="shared" si="0"/>
        <v>080.825.0906</v>
      </c>
      <c r="F46" s="10" t="s">
        <v>33</v>
      </c>
      <c r="G46" s="10" t="s">
        <v>78</v>
      </c>
      <c r="H46" s="10" t="s">
        <v>80</v>
      </c>
      <c r="I46" s="10" t="s">
        <v>15</v>
      </c>
      <c r="J46" s="10" t="s">
        <v>15</v>
      </c>
      <c r="K46" s="10" t="s">
        <v>203</v>
      </c>
      <c r="L46" s="10" t="s">
        <v>204</v>
      </c>
      <c r="M46" s="10" t="s">
        <v>23</v>
      </c>
      <c r="N46" s="11" t="s">
        <v>125</v>
      </c>
      <c r="O46" s="12">
        <v>432</v>
      </c>
      <c r="P46" s="12">
        <v>1078</v>
      </c>
      <c r="Q46" s="12" t="s">
        <v>16</v>
      </c>
    </row>
    <row r="47" spans="1:17" s="13" customFormat="1" ht="65.25" customHeight="1">
      <c r="A47" s="13" t="str">
        <f t="shared" si="1"/>
        <v>08082509220000</v>
      </c>
      <c r="B47" s="13" t="str">
        <f t="shared" si="2"/>
        <v>0808250922</v>
      </c>
      <c r="C47" s="10">
        <v>37</v>
      </c>
      <c r="D47" s="10" t="s">
        <v>256</v>
      </c>
      <c r="E47" s="10" t="str">
        <f t="shared" si="0"/>
        <v>080.825.0922</v>
      </c>
      <c r="F47" s="10" t="s">
        <v>33</v>
      </c>
      <c r="G47" s="10" t="s">
        <v>78</v>
      </c>
      <c r="H47" s="10" t="s">
        <v>81</v>
      </c>
      <c r="I47" s="10" t="s">
        <v>15</v>
      </c>
      <c r="J47" s="10" t="s">
        <v>15</v>
      </c>
      <c r="K47" s="10" t="s">
        <v>205</v>
      </c>
      <c r="L47" s="10" t="s">
        <v>206</v>
      </c>
      <c r="M47" s="10" t="s">
        <v>23</v>
      </c>
      <c r="N47" s="11" t="s">
        <v>126</v>
      </c>
      <c r="O47" s="12">
        <v>298</v>
      </c>
      <c r="P47" s="12">
        <v>744</v>
      </c>
      <c r="Q47" s="12" t="s">
        <v>16</v>
      </c>
    </row>
    <row r="48" spans="1:17" s="13" customFormat="1" ht="59.25" customHeight="1">
      <c r="A48" s="13" t="str">
        <f t="shared" si="1"/>
        <v>08082509550001</v>
      </c>
      <c r="B48" s="13" t="str">
        <f t="shared" si="2"/>
        <v>0808250955</v>
      </c>
      <c r="C48" s="10">
        <v>38</v>
      </c>
      <c r="D48" s="10" t="s">
        <v>257</v>
      </c>
      <c r="E48" s="10" t="str">
        <f t="shared" si="0"/>
        <v>080.825.0955</v>
      </c>
      <c r="F48" s="10" t="s">
        <v>33</v>
      </c>
      <c r="G48" s="10" t="s">
        <v>78</v>
      </c>
      <c r="H48" s="10" t="s">
        <v>82</v>
      </c>
      <c r="I48" s="10" t="s">
        <v>15</v>
      </c>
      <c r="J48" s="10" t="s">
        <v>20</v>
      </c>
      <c r="K48" s="10" t="s">
        <v>207</v>
      </c>
      <c r="L48" s="10" t="s">
        <v>208</v>
      </c>
      <c r="M48" s="10" t="s">
        <v>23</v>
      </c>
      <c r="N48" s="11" t="s">
        <v>127</v>
      </c>
      <c r="O48" s="12">
        <v>21</v>
      </c>
      <c r="P48" s="12">
        <v>52</v>
      </c>
      <c r="Q48" s="12" t="s">
        <v>16</v>
      </c>
    </row>
    <row r="49" spans="1:17" s="13" customFormat="1" ht="62.25" customHeight="1">
      <c r="A49" s="13" t="str">
        <f t="shared" si="1"/>
        <v>08082509630101</v>
      </c>
      <c r="B49" s="13" t="str">
        <f t="shared" si="2"/>
        <v>0808250963</v>
      </c>
      <c r="C49" s="10">
        <v>39</v>
      </c>
      <c r="D49" s="10" t="s">
        <v>258</v>
      </c>
      <c r="E49" s="10" t="str">
        <f t="shared" si="0"/>
        <v>080.825.0963</v>
      </c>
      <c r="F49" s="10" t="s">
        <v>33</v>
      </c>
      <c r="G49" s="10" t="s">
        <v>78</v>
      </c>
      <c r="H49" s="10" t="s">
        <v>83</v>
      </c>
      <c r="I49" s="10" t="s">
        <v>20</v>
      </c>
      <c r="J49" s="10" t="s">
        <v>20</v>
      </c>
      <c r="K49" s="10" t="s">
        <v>209</v>
      </c>
      <c r="L49" s="10" t="s">
        <v>210</v>
      </c>
      <c r="M49" s="10" t="s">
        <v>23</v>
      </c>
      <c r="N49" s="11" t="s">
        <v>128</v>
      </c>
      <c r="O49" s="12">
        <v>24</v>
      </c>
      <c r="P49" s="12">
        <v>58</v>
      </c>
      <c r="Q49" s="12" t="s">
        <v>16</v>
      </c>
    </row>
    <row r="50" spans="1:17" s="13" customFormat="1" ht="68.25" customHeight="1">
      <c r="A50" s="13" t="str">
        <f t="shared" si="1"/>
        <v>08082512010000</v>
      </c>
      <c r="B50" s="13" t="str">
        <f t="shared" si="2"/>
        <v>0808251201</v>
      </c>
      <c r="C50" s="10">
        <v>40</v>
      </c>
      <c r="D50" s="10" t="s">
        <v>259</v>
      </c>
      <c r="E50" s="10" t="str">
        <f t="shared" si="0"/>
        <v>080.825.1201</v>
      </c>
      <c r="F50" s="10" t="s">
        <v>33</v>
      </c>
      <c r="G50" s="10" t="s">
        <v>78</v>
      </c>
      <c r="H50" s="10" t="s">
        <v>84</v>
      </c>
      <c r="I50" s="10" t="s">
        <v>15</v>
      </c>
      <c r="J50" s="10" t="s">
        <v>15</v>
      </c>
      <c r="K50" s="10" t="s">
        <v>211</v>
      </c>
      <c r="L50" s="10" t="s">
        <v>212</v>
      </c>
      <c r="M50" s="10" t="s">
        <v>23</v>
      </c>
      <c r="N50" s="11" t="s">
        <v>129</v>
      </c>
      <c r="O50" s="12">
        <v>358</v>
      </c>
      <c r="P50" s="12">
        <v>895</v>
      </c>
      <c r="Q50" s="12" t="s">
        <v>16</v>
      </c>
    </row>
    <row r="51" spans="1:17" s="13" customFormat="1" ht="59.25" customHeight="1">
      <c r="A51" s="13" t="str">
        <f t="shared" si="1"/>
        <v>08082700521101</v>
      </c>
      <c r="B51" s="13" t="str">
        <f t="shared" si="2"/>
        <v>0808270052</v>
      </c>
      <c r="C51" s="10">
        <v>41</v>
      </c>
      <c r="D51" s="10" t="s">
        <v>260</v>
      </c>
      <c r="E51" s="10" t="str">
        <f t="shared" si="0"/>
        <v>080.827.0052</v>
      </c>
      <c r="F51" s="10" t="s">
        <v>33</v>
      </c>
      <c r="G51" s="10" t="s">
        <v>85</v>
      </c>
      <c r="H51" s="10" t="s">
        <v>86</v>
      </c>
      <c r="I51" s="10" t="s">
        <v>29</v>
      </c>
      <c r="J51" s="10" t="s">
        <v>20</v>
      </c>
      <c r="K51" s="10" t="s">
        <v>213</v>
      </c>
      <c r="L51" s="10" t="s">
        <v>214</v>
      </c>
      <c r="M51" s="10" t="s">
        <v>23</v>
      </c>
      <c r="N51" s="11" t="s">
        <v>130</v>
      </c>
      <c r="O51" s="12">
        <v>34</v>
      </c>
      <c r="P51" s="12">
        <v>83</v>
      </c>
      <c r="Q51" s="12" t="s">
        <v>16</v>
      </c>
    </row>
    <row r="52" spans="1:17" s="13" customFormat="1" ht="63" customHeight="1">
      <c r="A52" s="13" t="str">
        <f t="shared" si="1"/>
        <v>08082709870301</v>
      </c>
      <c r="B52" s="13" t="str">
        <f t="shared" si="2"/>
        <v>0808270987</v>
      </c>
      <c r="C52" s="10">
        <v>42</v>
      </c>
      <c r="D52" s="10" t="s">
        <v>261</v>
      </c>
      <c r="E52" s="10" t="str">
        <f t="shared" si="0"/>
        <v>080.827.0987</v>
      </c>
      <c r="F52" s="10" t="s">
        <v>33</v>
      </c>
      <c r="G52" s="10" t="s">
        <v>85</v>
      </c>
      <c r="H52" s="10" t="s">
        <v>87</v>
      </c>
      <c r="I52" s="10" t="s">
        <v>18</v>
      </c>
      <c r="J52" s="10" t="s">
        <v>20</v>
      </c>
      <c r="K52" s="10" t="s">
        <v>215</v>
      </c>
      <c r="L52" s="10" t="s">
        <v>216</v>
      </c>
      <c r="M52" s="10" t="s">
        <v>23</v>
      </c>
      <c r="N52" s="11" t="s">
        <v>131</v>
      </c>
      <c r="O52" s="12">
        <v>231</v>
      </c>
      <c r="P52" s="12">
        <v>577</v>
      </c>
      <c r="Q52" s="12" t="s">
        <v>16</v>
      </c>
    </row>
    <row r="53" spans="1:17" s="13" customFormat="1" ht="62.25" customHeight="1">
      <c r="A53" s="13" t="str">
        <f t="shared" si="1"/>
        <v>08082710350301</v>
      </c>
      <c r="B53" s="13" t="str">
        <f t="shared" si="2"/>
        <v>0808271035</v>
      </c>
      <c r="C53" s="10">
        <v>43</v>
      </c>
      <c r="D53" s="10" t="s">
        <v>262</v>
      </c>
      <c r="E53" s="10" t="str">
        <f t="shared" si="0"/>
        <v>080.827.1035</v>
      </c>
      <c r="F53" s="10" t="s">
        <v>33</v>
      </c>
      <c r="G53" s="10" t="s">
        <v>85</v>
      </c>
      <c r="H53" s="10" t="s">
        <v>88</v>
      </c>
      <c r="I53" s="10" t="s">
        <v>18</v>
      </c>
      <c r="J53" s="10" t="s">
        <v>20</v>
      </c>
      <c r="K53" s="10" t="s">
        <v>217</v>
      </c>
      <c r="L53" s="10" t="s">
        <v>218</v>
      </c>
      <c r="M53" s="10" t="s">
        <v>23</v>
      </c>
      <c r="N53" s="11" t="s">
        <v>132</v>
      </c>
      <c r="O53" s="12">
        <v>96</v>
      </c>
      <c r="P53" s="12">
        <v>238</v>
      </c>
      <c r="Q53" s="12" t="s">
        <v>16</v>
      </c>
    </row>
    <row r="54" spans="1:17" s="13" customFormat="1" ht="34.5">
      <c r="A54" s="13" t="str">
        <f t="shared" si="1"/>
        <v>08083569010201</v>
      </c>
      <c r="B54" s="13" t="str">
        <f t="shared" si="2"/>
        <v>0808356901</v>
      </c>
      <c r="C54" s="10">
        <v>44</v>
      </c>
      <c r="D54" s="10" t="s">
        <v>263</v>
      </c>
      <c r="E54" s="10" t="str">
        <f t="shared" si="0"/>
        <v>080.835.6901</v>
      </c>
      <c r="F54" s="10" t="s">
        <v>33</v>
      </c>
      <c r="G54" s="10" t="s">
        <v>89</v>
      </c>
      <c r="H54" s="10" t="s">
        <v>90</v>
      </c>
      <c r="I54" s="10" t="s">
        <v>19</v>
      </c>
      <c r="J54" s="10" t="s">
        <v>20</v>
      </c>
      <c r="K54" s="10" t="s">
        <v>219</v>
      </c>
      <c r="L54" s="10" t="s">
        <v>220</v>
      </c>
      <c r="M54" s="10" t="s">
        <v>23</v>
      </c>
      <c r="N54" s="11" t="s">
        <v>133</v>
      </c>
      <c r="O54" s="12">
        <v>10</v>
      </c>
      <c r="P54" s="12">
        <v>24</v>
      </c>
      <c r="Q54" s="12" t="s">
        <v>16</v>
      </c>
    </row>
    <row r="55" spans="1:17" s="6" customFormat="1" ht="18" customHeight="1">
      <c r="C55" s="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5"/>
      <c r="O55" s="15"/>
      <c r="P55" s="15"/>
      <c r="Q55" s="15"/>
    </row>
    <row r="56" spans="1:17" s="6" customFormat="1" ht="80.25" customHeight="1">
      <c r="C56" s="24" t="s">
        <v>36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</row>
    <row r="57" spans="1:17" s="6" customFormat="1" ht="40.5" customHeight="1">
      <c r="C57" s="25" t="s">
        <v>35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s="6" customFormat="1" ht="43.5" customHeight="1"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spans="1:17" s="6" customFormat="1" ht="43.5" customHeight="1"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spans="1:17" s="6" customFormat="1" ht="99.75" customHeight="1"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</row>
    <row r="62" spans="1:17" s="6" customFormat="1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63" spans="1:17" s="6" customFormat="1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</row>
    <row r="64" spans="1:17" s="6" customFormat="1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</row>
    <row r="65" spans="3:17" s="6" customFormat="1">
      <c r="C65" s="1"/>
      <c r="N65" s="18"/>
      <c r="O65" s="18"/>
      <c r="P65" s="18"/>
      <c r="Q65" s="18"/>
    </row>
    <row r="66" spans="3:17" s="6" customFormat="1">
      <c r="C66" s="1"/>
      <c r="N66" s="18"/>
      <c r="O66" s="18"/>
      <c r="P66" s="18"/>
      <c r="Q66" s="18"/>
    </row>
    <row r="67" spans="3:17" s="6" customFormat="1">
      <c r="C67" s="1"/>
      <c r="N67" s="18"/>
      <c r="O67" s="18"/>
      <c r="P67" s="18"/>
      <c r="Q67" s="18"/>
    </row>
    <row r="70" spans="3:17" ht="39" customHeight="1"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</sheetData>
  <autoFilter ref="C10:Q10" xr:uid="{358AB470-D256-43DF-AE5A-630BEC17AE60}"/>
  <mergeCells count="13">
    <mergeCell ref="C56:Q56"/>
    <mergeCell ref="C57:Q57"/>
    <mergeCell ref="C8:N8"/>
    <mergeCell ref="O8:P8"/>
    <mergeCell ref="Q8:Q10"/>
    <mergeCell ref="C9:C10"/>
    <mergeCell ref="F9:J9"/>
    <mergeCell ref="K9:K10"/>
    <mergeCell ref="L9:L10"/>
    <mergeCell ref="M9:M10"/>
    <mergeCell ref="N9:N10"/>
    <mergeCell ref="O9:O10"/>
    <mergeCell ref="P9:P10"/>
  </mergeCells>
  <printOptions horizontalCentered="1" verticalCentered="1"/>
  <pageMargins left="0" right="0" top="0" bottom="0" header="0" footer="0"/>
  <pageSetup scale="63" fitToHeight="0" orientation="landscape" r:id="rId1"/>
  <headerFooter>
    <oddFooter>&amp;C&amp;"-,Negrita"&amp;12&amp;P/&amp;N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 DEMANDA AGREGADA</vt:lpstr>
      <vt:lpstr>' DEMANDA AGREGADA'!Área_de_impresión</vt:lpstr>
      <vt:lpstr>' DEMANDA AGREGADA'!Títulos_a_imprimir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Mireya Vazquez Cruz</dc:creator>
  <cp:lastModifiedBy>Eduardo Alejandro Arroyo Ledesma</cp:lastModifiedBy>
  <cp:lastPrinted>2026-07-22T21:14:30Z</cp:lastPrinted>
  <dcterms:created xsi:type="dcterms:W3CDTF">2026-06-25T22:58:41Z</dcterms:created>
  <dcterms:modified xsi:type="dcterms:W3CDTF">2026-07-31T16:04:03Z</dcterms:modified>
</cp:coreProperties>
</file>